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061139E3-D12D-4DFC-8A46-5FC714D67F33}" xr6:coauthVersionLast="36" xr6:coauthVersionMax="47" xr10:uidLastSave="{00000000-0000-0000-0000-000000000000}"/>
  <bookViews>
    <workbookView xWindow="-120" yWindow="-120" windowWidth="20736" windowHeight="11160" activeTab="2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I24" i="2" l="1"/>
  <c r="E24" i="2"/>
  <c r="C24" i="2"/>
  <c r="H21" i="2"/>
  <c r="H21" i="1" s="1"/>
  <c r="H20" i="2"/>
  <c r="H19" i="2"/>
  <c r="H18" i="2"/>
  <c r="H18" i="1" s="1"/>
  <c r="H17" i="2"/>
  <c r="H17" i="1" s="1"/>
  <c r="H16" i="2"/>
  <c r="H15" i="2"/>
  <c r="H14" i="2"/>
  <c r="H13" i="2"/>
  <c r="H13" i="1" s="1"/>
  <c r="H12" i="2"/>
  <c r="H11" i="2"/>
  <c r="H10" i="2"/>
  <c r="H9" i="2"/>
  <c r="G24" i="2" s="1"/>
  <c r="R5" i="1" s="1"/>
  <c r="N21" i="1"/>
  <c r="M21" i="1"/>
  <c r="L21" i="1"/>
  <c r="K21" i="1"/>
  <c r="J21" i="1"/>
  <c r="I21" i="1"/>
  <c r="G21" i="1"/>
  <c r="F21" i="1"/>
  <c r="E21" i="1"/>
  <c r="D21" i="1"/>
  <c r="C21" i="1"/>
  <c r="B21" i="1"/>
  <c r="A21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A20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A19" i="1"/>
  <c r="N18" i="1"/>
  <c r="M18" i="1"/>
  <c r="L18" i="1"/>
  <c r="K18" i="1"/>
  <c r="J18" i="1"/>
  <c r="I18" i="1"/>
  <c r="G18" i="1"/>
  <c r="F18" i="1"/>
  <c r="E18" i="1"/>
  <c r="D18" i="1"/>
  <c r="C18" i="1"/>
  <c r="B18" i="1"/>
  <c r="A18" i="1"/>
  <c r="N17" i="1"/>
  <c r="M17" i="1"/>
  <c r="L17" i="1"/>
  <c r="K17" i="1"/>
  <c r="J17" i="1"/>
  <c r="I17" i="1"/>
  <c r="G17" i="1"/>
  <c r="F17" i="1"/>
  <c r="E17" i="1"/>
  <c r="D17" i="1"/>
  <c r="C17" i="1"/>
  <c r="B17" i="1"/>
  <c r="A17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A16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A15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A14" i="1"/>
  <c r="N13" i="1"/>
  <c r="M13" i="1"/>
  <c r="L13" i="1"/>
  <c r="K13" i="1"/>
  <c r="J13" i="1"/>
  <c r="I13" i="1"/>
  <c r="G13" i="1"/>
  <c r="F13" i="1"/>
  <c r="E13" i="1"/>
  <c r="D13" i="1"/>
  <c r="C13" i="1"/>
  <c r="B13" i="1"/>
  <c r="A13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12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A11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10" i="1"/>
  <c r="N9" i="1"/>
  <c r="M9" i="1"/>
  <c r="L9" i="1"/>
  <c r="K9" i="1"/>
  <c r="J9" i="1"/>
  <c r="I9" i="1"/>
  <c r="G9" i="1"/>
  <c r="F9" i="1"/>
  <c r="E9" i="1"/>
  <c r="D9" i="1"/>
  <c r="C9" i="1"/>
  <c r="B9" i="1"/>
  <c r="A9" i="1"/>
  <c r="O8" i="1"/>
  <c r="O13" i="1" s="1"/>
  <c r="V5" i="1"/>
  <c r="N5" i="1"/>
  <c r="J5" i="1"/>
  <c r="F5" i="1"/>
  <c r="B5" i="1"/>
  <c r="O3" i="1"/>
  <c r="P8" i="1" l="1"/>
  <c r="H9" i="1"/>
  <c r="P9" i="1"/>
  <c r="O15" i="1"/>
  <c r="P15" i="1"/>
  <c r="O10" i="1"/>
  <c r="O11" i="1"/>
  <c r="O9" i="1"/>
  <c r="O12" i="1"/>
  <c r="O14" i="1"/>
  <c r="P10" i="1"/>
  <c r="P11" i="1"/>
  <c r="P12" i="1"/>
  <c r="P13" i="1"/>
  <c r="O16" i="1"/>
  <c r="O17" i="1"/>
  <c r="O18" i="1"/>
  <c r="O19" i="1"/>
  <c r="O20" i="1"/>
  <c r="O21" i="1"/>
  <c r="P16" i="1"/>
  <c r="P17" i="1"/>
  <c r="P18" i="1"/>
  <c r="P19" i="1"/>
  <c r="P20" i="1"/>
  <c r="P21" i="1"/>
  <c r="Q8" i="1" l="1"/>
  <c r="P14" i="1"/>
  <c r="Q20" i="1" l="1"/>
  <c r="Q19" i="1"/>
  <c r="Q18" i="1"/>
  <c r="Q21" i="1"/>
  <c r="Q16" i="1"/>
  <c r="Q13" i="1"/>
  <c r="Q11" i="1"/>
  <c r="R8" i="1"/>
  <c r="Q9" i="1"/>
  <c r="Q17" i="1"/>
  <c r="Q15" i="1"/>
  <c r="Q12" i="1"/>
  <c r="Q10" i="1"/>
  <c r="Q14" i="1"/>
  <c r="R21" i="1" l="1"/>
  <c r="R16" i="1"/>
  <c r="R17" i="1"/>
  <c r="R19" i="1"/>
  <c r="R10" i="1"/>
  <c r="R20" i="1"/>
  <c r="R12" i="1"/>
  <c r="R18" i="1"/>
  <c r="R13" i="1"/>
  <c r="R11" i="1"/>
  <c r="S8" i="1"/>
  <c r="R15" i="1"/>
  <c r="R9" i="1"/>
  <c r="R14" i="1"/>
  <c r="S13" i="1" l="1"/>
  <c r="S12" i="1"/>
  <c r="S10" i="1"/>
  <c r="S9" i="1"/>
  <c r="S11" i="1"/>
  <c r="T8" i="1"/>
  <c r="S14" i="1"/>
  <c r="S17" i="1"/>
  <c r="S19" i="1"/>
  <c r="S21" i="1"/>
  <c r="S15" i="1"/>
  <c r="S16" i="1"/>
  <c r="S18" i="1"/>
  <c r="S20" i="1"/>
  <c r="U8" i="1" l="1"/>
  <c r="T14" i="1"/>
  <c r="T9" i="1"/>
  <c r="T10" i="1"/>
  <c r="T13" i="1"/>
  <c r="T17" i="1"/>
  <c r="T21" i="1"/>
  <c r="T20" i="1"/>
  <c r="T15" i="1"/>
  <c r="T11" i="1"/>
  <c r="T18" i="1"/>
  <c r="T12" i="1"/>
  <c r="T19" i="1"/>
  <c r="T16" i="1"/>
  <c r="U16" i="1" l="1"/>
  <c r="U17" i="1"/>
  <c r="U20" i="1"/>
  <c r="U19" i="1"/>
  <c r="U18" i="1"/>
  <c r="U14" i="1"/>
  <c r="V8" i="1"/>
  <c r="U9" i="1"/>
  <c r="U10" i="1"/>
  <c r="U11" i="1"/>
  <c r="U13" i="1"/>
  <c r="U21" i="1"/>
  <c r="U12" i="1"/>
  <c r="U15" i="1"/>
  <c r="V17" i="1" l="1"/>
  <c r="V20" i="1"/>
  <c r="V19" i="1"/>
  <c r="V18" i="1"/>
  <c r="V21" i="1"/>
  <c r="V11" i="1"/>
  <c r="V13" i="1"/>
  <c r="W8" i="1"/>
  <c r="V16" i="1"/>
  <c r="V12" i="1"/>
  <c r="V10" i="1"/>
  <c r="V14" i="1"/>
  <c r="V15" i="1"/>
  <c r="V9" i="1"/>
  <c r="W13" i="1" l="1"/>
  <c r="W12" i="1"/>
  <c r="W10" i="1"/>
  <c r="W11" i="1"/>
  <c r="X8" i="1"/>
  <c r="W9" i="1"/>
  <c r="W16" i="1"/>
  <c r="W18" i="1"/>
  <c r="W20" i="1"/>
  <c r="W15" i="1"/>
  <c r="W17" i="1"/>
  <c r="W19" i="1"/>
  <c r="W21" i="1"/>
  <c r="W14" i="1"/>
  <c r="Y8" i="1" l="1"/>
  <c r="X14" i="1"/>
  <c r="X16" i="1"/>
  <c r="X20" i="1"/>
  <c r="X15" i="1"/>
  <c r="X19" i="1"/>
  <c r="X9" i="1"/>
  <c r="X10" i="1"/>
  <c r="X13" i="1"/>
  <c r="X17" i="1"/>
  <c r="X21" i="1"/>
  <c r="X11" i="1"/>
  <c r="X18" i="1"/>
  <c r="X12" i="1"/>
  <c r="Y20" i="1" l="1"/>
  <c r="Y19" i="1"/>
  <c r="Y18" i="1"/>
  <c r="Y21" i="1"/>
  <c r="Y16" i="1"/>
  <c r="Y17" i="1"/>
  <c r="Y13" i="1"/>
  <c r="Y12" i="1"/>
  <c r="Y10" i="1"/>
  <c r="Z8" i="1"/>
  <c r="Y14" i="1"/>
  <c r="Y9" i="1"/>
  <c r="Y11" i="1"/>
  <c r="Y15" i="1"/>
  <c r="Z21" i="1" l="1"/>
  <c r="Z16" i="1"/>
  <c r="Z17" i="1"/>
  <c r="Z20" i="1"/>
  <c r="AA8" i="1"/>
  <c r="Z11" i="1"/>
  <c r="Z19" i="1"/>
  <c r="Z13" i="1"/>
  <c r="Z12" i="1"/>
  <c r="Z18" i="1"/>
  <c r="Z14" i="1"/>
  <c r="Z10" i="1"/>
  <c r="Z15" i="1"/>
  <c r="Z9" i="1"/>
  <c r="AA13" i="1" l="1"/>
  <c r="AA11" i="1"/>
  <c r="AA9" i="1"/>
  <c r="AA12" i="1"/>
  <c r="AA10" i="1"/>
  <c r="AB8" i="1"/>
  <c r="AA15" i="1"/>
  <c r="AA16" i="1"/>
  <c r="AA18" i="1"/>
  <c r="AA20" i="1"/>
  <c r="AA14" i="1"/>
  <c r="AA17" i="1"/>
  <c r="AA19" i="1"/>
  <c r="AA21" i="1"/>
  <c r="AB15" i="1" l="1"/>
  <c r="AC8" i="1"/>
  <c r="AB14" i="1"/>
  <c r="AB12" i="1"/>
  <c r="AB19" i="1"/>
  <c r="AB21" i="1"/>
  <c r="AB16" i="1"/>
  <c r="AB20" i="1"/>
  <c r="AB18" i="1"/>
  <c r="AB9" i="1"/>
  <c r="AB10" i="1"/>
  <c r="AB13" i="1"/>
  <c r="AB17" i="1"/>
  <c r="AB11" i="1"/>
  <c r="AC16" i="1" l="1"/>
  <c r="AC17" i="1"/>
  <c r="AC20" i="1"/>
  <c r="AC19" i="1"/>
  <c r="AC18" i="1"/>
  <c r="AD8" i="1"/>
  <c r="AC10" i="1"/>
  <c r="AC9" i="1"/>
  <c r="AC11" i="1"/>
  <c r="AC12" i="1"/>
  <c r="AC21" i="1"/>
  <c r="AC13" i="1"/>
  <c r="AC14" i="1"/>
  <c r="AC15" i="1"/>
  <c r="AD17" i="1" l="1"/>
  <c r="AD20" i="1"/>
  <c r="AD19" i="1"/>
  <c r="AD18" i="1"/>
  <c r="AD21" i="1"/>
  <c r="AD12" i="1"/>
  <c r="AD10" i="1"/>
  <c r="AD16" i="1"/>
  <c r="AD14" i="1"/>
  <c r="AD13" i="1"/>
  <c r="AD11" i="1"/>
  <c r="AE8" i="1"/>
  <c r="AD9" i="1"/>
  <c r="AD15" i="1"/>
  <c r="AE13" i="1" l="1"/>
  <c r="AE12" i="1"/>
  <c r="AE11" i="1"/>
  <c r="AE10" i="1"/>
  <c r="AF8" i="1"/>
  <c r="AE9" i="1"/>
  <c r="AE17" i="1"/>
  <c r="AE19" i="1"/>
  <c r="AE21" i="1"/>
  <c r="AE14" i="1"/>
  <c r="AE15" i="1"/>
  <c r="AE16" i="1"/>
  <c r="AE18" i="1"/>
  <c r="AE20" i="1"/>
  <c r="AF14" i="1" l="1"/>
  <c r="AG8" i="1"/>
  <c r="AF11" i="1"/>
  <c r="AF18" i="1"/>
  <c r="AF20" i="1"/>
  <c r="AF17" i="1"/>
  <c r="AF21" i="1"/>
  <c r="AF12" i="1"/>
  <c r="AF19" i="1"/>
  <c r="AF16" i="1"/>
  <c r="AF9" i="1"/>
  <c r="AF15" i="1"/>
  <c r="AF10" i="1"/>
  <c r="AF13" i="1"/>
  <c r="AG20" i="1" l="1"/>
  <c r="AG19" i="1"/>
  <c r="AG18" i="1"/>
  <c r="AG21" i="1"/>
  <c r="AG16" i="1"/>
  <c r="AG13" i="1"/>
  <c r="AG11" i="1"/>
  <c r="AH8" i="1"/>
  <c r="AG9" i="1"/>
  <c r="AG12" i="1"/>
  <c r="AG10" i="1"/>
  <c r="AG17" i="1"/>
  <c r="AG15" i="1"/>
  <c r="AG14" i="1"/>
  <c r="AH21" i="1" l="1"/>
  <c r="AH16" i="1"/>
  <c r="AH17" i="1"/>
  <c r="AH13" i="1"/>
  <c r="AI8" i="1"/>
  <c r="AH18" i="1"/>
  <c r="AH12" i="1"/>
  <c r="AH10" i="1"/>
  <c r="AH19" i="1"/>
  <c r="AH20" i="1"/>
  <c r="AH11" i="1"/>
  <c r="AH9" i="1"/>
  <c r="AH15" i="1"/>
  <c r="AH14" i="1"/>
  <c r="AI12" i="1" l="1"/>
  <c r="AI10" i="1"/>
  <c r="AI9" i="1"/>
  <c r="AI11" i="1"/>
  <c r="AJ8" i="1"/>
  <c r="AI14" i="1"/>
  <c r="AI20" i="1"/>
  <c r="AI17" i="1"/>
  <c r="AI19" i="1"/>
  <c r="AI21" i="1"/>
  <c r="AI15" i="1"/>
  <c r="AI13" i="1"/>
  <c r="AI16" i="1"/>
  <c r="AI18" i="1"/>
  <c r="AJ13" i="1" l="1"/>
  <c r="AK8" i="1"/>
  <c r="AJ14" i="1"/>
  <c r="AJ9" i="1"/>
  <c r="AJ10" i="1"/>
  <c r="AJ17" i="1"/>
  <c r="AJ21" i="1"/>
  <c r="AJ16" i="1"/>
  <c r="AJ11" i="1"/>
  <c r="AJ18" i="1"/>
  <c r="AJ20" i="1"/>
  <c r="AJ15" i="1"/>
  <c r="AJ12" i="1"/>
  <c r="AJ19" i="1"/>
  <c r="AK16" i="1" l="1"/>
  <c r="AK17" i="1"/>
  <c r="AK20" i="1"/>
  <c r="AK19" i="1"/>
  <c r="AK18" i="1"/>
  <c r="AL8" i="1"/>
  <c r="AK9" i="1"/>
  <c r="AK10" i="1"/>
  <c r="AK21" i="1"/>
  <c r="AK11" i="1"/>
  <c r="AK14" i="1"/>
  <c r="AK12" i="1"/>
  <c r="AK13" i="1"/>
  <c r="AK15" i="1"/>
  <c r="AL17" i="1" l="1"/>
  <c r="AL20" i="1"/>
  <c r="AL19" i="1"/>
  <c r="AL18" i="1"/>
  <c r="AL21" i="1"/>
  <c r="AL16" i="1"/>
  <c r="AL11" i="1"/>
  <c r="AL13" i="1"/>
  <c r="AL12" i="1"/>
  <c r="AL10" i="1"/>
  <c r="AL15" i="1"/>
  <c r="AM8" i="1"/>
  <c r="AL9" i="1"/>
  <c r="AL14" i="1"/>
  <c r="AM9" i="1" l="1"/>
  <c r="AM12" i="1"/>
  <c r="AM10" i="1"/>
  <c r="AM11" i="1"/>
  <c r="AN8" i="1"/>
  <c r="AM16" i="1"/>
  <c r="AM18" i="1"/>
  <c r="AM20" i="1"/>
  <c r="AM14" i="1"/>
  <c r="AM15" i="1"/>
  <c r="AM13" i="1"/>
  <c r="AM17" i="1"/>
  <c r="AM19" i="1"/>
  <c r="AM21" i="1"/>
  <c r="AO8" i="1" l="1"/>
  <c r="AN13" i="1"/>
  <c r="AN15" i="1"/>
  <c r="AN16" i="1"/>
  <c r="AN20" i="1"/>
  <c r="AN21" i="1"/>
  <c r="AN9" i="1"/>
  <c r="AN10" i="1"/>
  <c r="AN17" i="1"/>
  <c r="AN11" i="1"/>
  <c r="AN18" i="1"/>
  <c r="AN12" i="1"/>
  <c r="AN14" i="1"/>
  <c r="AN19" i="1"/>
  <c r="AO20" i="1" l="1"/>
  <c r="AO19" i="1"/>
  <c r="AO18" i="1"/>
  <c r="AO21" i="1"/>
  <c r="AO13" i="1"/>
  <c r="AO16" i="1"/>
  <c r="AO12" i="1"/>
  <c r="AO10" i="1"/>
  <c r="AP8" i="1"/>
  <c r="AO14" i="1"/>
  <c r="AO17" i="1"/>
  <c r="AO11" i="1"/>
  <c r="AO9" i="1"/>
  <c r="AO15" i="1"/>
  <c r="AP21" i="1" l="1"/>
  <c r="AP16" i="1"/>
  <c r="AP17" i="1"/>
  <c r="AP18" i="1"/>
  <c r="AP14" i="1"/>
  <c r="AP19" i="1"/>
  <c r="AP11" i="1"/>
  <c r="AP9" i="1"/>
  <c r="AP12" i="1"/>
  <c r="AQ8" i="1"/>
  <c r="AP20" i="1"/>
  <c r="AP10" i="1"/>
  <c r="AP15" i="1"/>
  <c r="AP13" i="1"/>
  <c r="AQ11" i="1" l="1"/>
  <c r="AQ12" i="1"/>
  <c r="AQ10" i="1"/>
  <c r="AR8" i="1"/>
  <c r="AQ15" i="1"/>
  <c r="AQ13" i="1"/>
  <c r="AQ21" i="1"/>
  <c r="AQ16" i="1"/>
  <c r="AQ18" i="1"/>
  <c r="AQ20" i="1"/>
  <c r="AQ9" i="1"/>
  <c r="AQ14" i="1"/>
  <c r="AQ17" i="1"/>
  <c r="AQ19" i="1"/>
  <c r="AR13" i="1" l="1"/>
  <c r="AS8" i="1"/>
  <c r="AR9" i="1"/>
  <c r="AR12" i="1"/>
  <c r="AR19" i="1"/>
  <c r="AR20" i="1"/>
  <c r="AR16" i="1"/>
  <c r="AR15" i="1"/>
  <c r="AR10" i="1"/>
  <c r="AR17" i="1"/>
  <c r="AR21" i="1"/>
  <c r="AR14" i="1"/>
  <c r="AR11" i="1"/>
  <c r="AR18" i="1"/>
  <c r="AS16" i="1" l="1"/>
  <c r="AS17" i="1"/>
  <c r="AS20" i="1"/>
  <c r="AS19" i="1"/>
  <c r="AS18" i="1"/>
  <c r="AS21" i="1"/>
  <c r="AT8" i="1"/>
  <c r="AS12" i="1"/>
  <c r="AS10" i="1"/>
  <c r="AS13" i="1"/>
  <c r="AS11" i="1"/>
  <c r="AS9" i="1"/>
  <c r="AS14" i="1"/>
  <c r="AS15" i="1"/>
  <c r="AT17" i="1" l="1"/>
  <c r="AT20" i="1"/>
  <c r="AT19" i="1"/>
  <c r="AT18" i="1"/>
  <c r="AT13" i="1"/>
  <c r="AT21" i="1"/>
  <c r="AT12" i="1"/>
  <c r="AT10" i="1"/>
  <c r="AT16" i="1"/>
  <c r="AT11" i="1"/>
  <c r="AT14" i="1"/>
  <c r="AU8" i="1"/>
  <c r="AT15" i="1"/>
  <c r="AT9" i="1"/>
  <c r="AU12" i="1" l="1"/>
  <c r="AU9" i="1"/>
  <c r="AU11" i="1"/>
  <c r="AU10" i="1"/>
  <c r="AV8" i="1"/>
  <c r="AU17" i="1"/>
  <c r="AU19" i="1"/>
  <c r="AU21" i="1"/>
  <c r="AU14" i="1"/>
  <c r="AU16" i="1"/>
  <c r="AU18" i="1"/>
  <c r="AU20" i="1"/>
  <c r="AU15" i="1"/>
  <c r="AU13" i="1"/>
  <c r="AV14" i="1" l="1"/>
  <c r="AW8" i="1"/>
  <c r="AV15" i="1"/>
  <c r="AV11" i="1"/>
  <c r="AV18" i="1"/>
  <c r="AV17" i="1"/>
  <c r="AV12" i="1"/>
  <c r="AV19" i="1"/>
  <c r="AV20" i="1"/>
  <c r="AV9" i="1"/>
  <c r="AV21" i="1"/>
  <c r="AV13" i="1"/>
  <c r="AV16" i="1"/>
  <c r="AV10" i="1"/>
  <c r="AW20" i="1" l="1"/>
  <c r="AW19" i="1"/>
  <c r="AW18" i="1"/>
  <c r="AW21" i="1"/>
  <c r="AW16" i="1"/>
  <c r="AW11" i="1"/>
  <c r="AX8" i="1"/>
  <c r="AW12" i="1"/>
  <c r="AW17" i="1"/>
  <c r="AW15" i="1"/>
  <c r="AW13" i="1"/>
  <c r="AW10" i="1"/>
  <c r="AW14" i="1"/>
  <c r="AW9" i="1"/>
  <c r="AX21" i="1" l="1"/>
  <c r="AX16" i="1"/>
  <c r="AX17" i="1"/>
  <c r="AX19" i="1"/>
  <c r="AX9" i="1"/>
  <c r="AX20" i="1"/>
  <c r="AX13" i="1"/>
  <c r="AX10" i="1"/>
  <c r="AX18" i="1"/>
  <c r="AX11" i="1"/>
  <c r="AX12" i="1"/>
  <c r="AY8" i="1"/>
  <c r="AX14" i="1"/>
  <c r="AX15" i="1"/>
  <c r="AY12" i="1" l="1"/>
  <c r="AY10" i="1"/>
  <c r="AY11" i="1"/>
  <c r="AZ8" i="1"/>
  <c r="AY14" i="1"/>
  <c r="AY17" i="1"/>
  <c r="AY19" i="1"/>
  <c r="AY21" i="1"/>
  <c r="AY20" i="1"/>
  <c r="AY15" i="1"/>
  <c r="AY13" i="1"/>
  <c r="AY9" i="1"/>
  <c r="AY16" i="1"/>
  <c r="AY18" i="1"/>
  <c r="AZ13" i="1" l="1"/>
  <c r="AZ14" i="1"/>
  <c r="AZ19" i="1"/>
  <c r="AZ10" i="1"/>
  <c r="AZ11" i="1"/>
  <c r="AZ12" i="1"/>
  <c r="AZ21" i="1"/>
  <c r="AZ16" i="1"/>
  <c r="AZ9" i="1"/>
  <c r="AZ20" i="1"/>
  <c r="AZ17" i="1"/>
  <c r="AZ15" i="1"/>
  <c r="AZ18" i="1"/>
</calcChain>
</file>

<file path=xl/sharedStrings.xml><?xml version="1.0" encoding="utf-8"?>
<sst xmlns="http://schemas.openxmlformats.org/spreadsheetml/2006/main" count="238" uniqueCount="152">
  <si>
    <t>A polished, senior-PM ready schedule for a realistic office relocation program — timeline, dependencies, ownership, milestones, status and budget visibility</t>
  </si>
  <si>
    <t>Project</t>
  </si>
  <si>
    <t>Client</t>
  </si>
  <si>
    <t>PMO Lead</t>
  </si>
  <si>
    <t>Status Date</t>
  </si>
  <si>
    <t>Overall Progress</t>
  </si>
  <si>
    <t>Total Budget</t>
  </si>
  <si>
    <t>Legend</t>
  </si>
  <si>
    <t>Completed</t>
  </si>
  <si>
    <t>Planned</t>
  </si>
  <si>
    <t>Weekly Timeline</t>
  </si>
  <si>
    <t>ID</t>
  </si>
  <si>
    <t>Phase</t>
  </si>
  <si>
    <t>Task / Milestone</t>
  </si>
  <si>
    <t>Type</t>
  </si>
  <si>
    <t>Owner</t>
  </si>
  <si>
    <t>Start</t>
  </si>
  <si>
    <t>Finish</t>
  </si>
  <si>
    <t>Dur.</t>
  </si>
  <si>
    <t>% Comp.</t>
  </si>
  <si>
    <t>Status</t>
  </si>
  <si>
    <t>Predecessor</t>
  </si>
  <si>
    <t>Location</t>
  </si>
  <si>
    <t>Budget</t>
  </si>
  <si>
    <t>Priority</t>
  </si>
  <si>
    <t>Management notes
• Update only the Data Entry sheet.
• The Main Template refreshes automatically.
• Green bars = completed work, blue bars = remaining planned work, orange = milestone.
• Red emphasis supports leadership review of schedule issues.</t>
  </si>
  <si>
    <t>Project Gantt Chart Template — Data Entry Hub</t>
  </si>
  <si>
    <t>Hypothetical project: Northstar Digital HQ Relocation Program | Client: Meridian Peak Holdings | Delivery Partner: BlueHarbor Consulting</t>
  </si>
  <si>
    <t>Project Name</t>
  </si>
  <si>
    <t>Northstar Digital HQ Relocation Program</t>
  </si>
  <si>
    <t>Program Start</t>
  </si>
  <si>
    <t>Meridian Peak Holdings</t>
  </si>
  <si>
    <t>Program End</t>
  </si>
  <si>
    <t>Ava Sterling</t>
  </si>
  <si>
    <t>Start Date</t>
  </si>
  <si>
    <t>End Date</t>
  </si>
  <si>
    <t>Duration (days)</t>
  </si>
  <si>
    <t>% Complete</t>
  </si>
  <si>
    <t>Budget ($)</t>
  </si>
  <si>
    <t>Notes</t>
  </si>
  <si>
    <t>Initiation</t>
  </si>
  <si>
    <t>Project kickoff</t>
  </si>
  <si>
    <t>Milestone</t>
  </si>
  <si>
    <t>Complete</t>
  </si>
  <si>
    <t>-</t>
  </si>
  <si>
    <t>Rivergate, NY</t>
  </si>
  <si>
    <t>High</t>
  </si>
  <si>
    <t>Formal launch with sponsor and workstream leads</t>
  </si>
  <si>
    <t>Current-state site assessment</t>
  </si>
  <si>
    <t>Task</t>
  </si>
  <si>
    <t>Milo Chen</t>
  </si>
  <si>
    <t>1</t>
  </si>
  <si>
    <t>Facilities, IT, security and occupancy walkthroughs</t>
  </si>
  <si>
    <t>Planning</t>
  </si>
  <si>
    <t>Space design concept</t>
  </si>
  <si>
    <t>Nina Brooks</t>
  </si>
  <si>
    <t>In Progress</t>
  </si>
  <si>
    <t>2</t>
  </si>
  <si>
    <t>Concept layouts and seating plans</t>
  </si>
  <si>
    <t>Lease negotiation sign-off</t>
  </si>
  <si>
    <t>Elijah Hart</t>
  </si>
  <si>
    <t>3</t>
  </si>
  <si>
    <t>Board-approved lease execution</t>
  </si>
  <si>
    <t>IT infrastructure blueprint</t>
  </si>
  <si>
    <t>Priya Raman</t>
  </si>
  <si>
    <t>Network, AV, access control and server-room design</t>
  </si>
  <si>
    <t>Execution</t>
  </si>
  <si>
    <t>Construction and fit-out</t>
  </si>
  <si>
    <t>Jonas Reed</t>
  </si>
  <si>
    <t>4</t>
  </si>
  <si>
    <t>General contractor mobilization through practical completion</t>
  </si>
  <si>
    <t>Furniture procurement</t>
  </si>
  <si>
    <t>Sofia Bennett</t>
  </si>
  <si>
    <t>Brookhollow, NJ</t>
  </si>
  <si>
    <t>Medium</t>
  </si>
  <si>
    <t>Desks, meeting rooms, reception and break areas</t>
  </si>
  <si>
    <t>Telecom and network installation</t>
  </si>
  <si>
    <t>5,6</t>
  </si>
  <si>
    <t>Carrier circuit, core switch, Wi-Fi and room systems</t>
  </si>
  <si>
    <t>Change management &amp; staff communications</t>
  </si>
  <si>
    <t>Lena Ortiz</t>
  </si>
  <si>
    <t>Town halls, FAQs, training and floor-neighborhood briefings</t>
  </si>
  <si>
    <t>Move readiness review</t>
  </si>
  <si>
    <t>Not Started</t>
  </si>
  <si>
    <t>6,7,8</t>
  </si>
  <si>
    <t>Go / no-go review with sponsor and vendors</t>
  </si>
  <si>
    <t>Closure</t>
  </si>
  <si>
    <t>Physical move weekend</t>
  </si>
  <si>
    <t>Owen Price</t>
  </si>
  <si>
    <t>10</t>
  </si>
  <si>
    <t>Pack, transport, set-up and day-1 support</t>
  </si>
  <si>
    <t>Hypercare support</t>
  </si>
  <si>
    <t>11</t>
  </si>
  <si>
    <t>Issue triage, desk moves and snag resolution</t>
  </si>
  <si>
    <t>Project closure report</t>
  </si>
  <si>
    <t>12</t>
  </si>
  <si>
    <t>Benefits review, lessons learned and formal close</t>
  </si>
  <si>
    <t>Data Summary</t>
  </si>
  <si>
    <t>Total Tasks / Milestones</t>
  </si>
  <si>
    <t>Weighted Progress</t>
  </si>
  <si>
    <t>Open Items</t>
  </si>
  <si>
    <t>How to Use This Gantt Chart Template</t>
  </si>
  <si>
    <t>Designed like a senior project manager would present it: clean controls, realistic data, decision-ready visuals and easy maintenance.</t>
  </si>
  <si>
    <t>Step</t>
  </si>
  <si>
    <t>Area</t>
  </si>
  <si>
    <t>Explanation</t>
  </si>
  <si>
    <t>Purpose</t>
  </si>
  <si>
    <t>This workbook is built to plan, communicate and monitor a project schedule visually. It explains the full scope of a Gantt chart: task list, ownership, timing, dependencies, milestones, completion progress, budget and schedule status.</t>
  </si>
  <si>
    <t>Where to edit</t>
  </si>
  <si>
    <t>Go to the Data Entry sheet to update project details, task rows, dates, owners, budget, status and percent complete. The Main Template is presentation-ready and should generally not be typed over.</t>
  </si>
  <si>
    <t>Task types</t>
  </si>
  <si>
    <t>Use 'Task' for normal activities and 'Milestone' for one-day checkpoints or approvals. Milestones show as orange markers in the timeline.</t>
  </si>
  <si>
    <t>Dependencies</t>
  </si>
  <si>
    <t>Use the Predecessor column to note the task ID(s) that must occur before the current activity. Example: '5,6' means Task 5 and Task 6 should finish first.</t>
  </si>
  <si>
    <t>5</t>
  </si>
  <si>
    <t>Status discipline</t>
  </si>
  <si>
    <t>Recommended status logic: Not Started = work has not begun; In Progress = active now; Complete = finished; At Risk = likely issue; Delayed = already off plan.</t>
  </si>
  <si>
    <t>6</t>
  </si>
  <si>
    <t>Progress tracking</t>
  </si>
  <si>
    <t>Enter % Complete as a value from 0% to 100%. On the Main Template, the completed portion of each bar is green and the planned remainder is blue.</t>
  </si>
  <si>
    <t>7</t>
  </si>
  <si>
    <t>Overdue highlighting</t>
  </si>
  <si>
    <t>If a task finish date is earlier than the Status Date and the item is not Complete, the row is softly highlighted to draw attention in leadership reviews.</t>
  </si>
  <si>
    <t>8</t>
  </si>
  <si>
    <t>Recommended PM cadence</t>
  </si>
  <si>
    <t>Update the Data Entry sheet weekly before your governance meeting. Review critical path items, upcoming milestones, delayed tasks, budget-heavy items and owner accountability.</t>
  </si>
  <si>
    <t>9</t>
  </si>
  <si>
    <t>Color language used</t>
  </si>
  <si>
    <t>Dark blues structure the template, greens indicate healthy progress, orange is used for milestones / caution, gold for active work, and red highlights risk or delay.</t>
  </si>
  <si>
    <t>Hypothetical example</t>
  </si>
  <si>
    <t>This workbook uses fictional companies, locations and people to feel realistic: Meridian Peak Holdings, BlueHarbor Consulting, Rivergate, NY and Brookhollow, NJ.</t>
  </si>
  <si>
    <t>Palette used in workbook</t>
  </si>
  <si>
    <t>#2F5597</t>
  </si>
  <si>
    <t>Core title/header blue</t>
  </si>
  <si>
    <t xml:space="preserve"> </t>
  </si>
  <si>
    <t>#1F3A5F</t>
  </si>
  <si>
    <t>Deep executive navy</t>
  </si>
  <si>
    <t>#548235</t>
  </si>
  <si>
    <t>Section green</t>
  </si>
  <si>
    <t>#92D050</t>
  </si>
  <si>
    <t>Completed progress</t>
  </si>
  <si>
    <t>#ED7D31</t>
  </si>
  <si>
    <t>Milestones / caution</t>
  </si>
  <si>
    <t>#C00000</t>
  </si>
  <si>
    <t>Delay / issue emphasis</t>
  </si>
  <si>
    <t>#FFC000</t>
  </si>
  <si>
    <t>Active work / in progress</t>
  </si>
  <si>
    <t>#70AD47</t>
  </si>
  <si>
    <t>KPI progress highlight</t>
  </si>
  <si>
    <t>#4472C4</t>
  </si>
  <si>
    <t>Planned work / accent blue</t>
  </si>
  <si>
    <t xml:space="preserve"> Gantt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</si>
</sst>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\$#,##0;[Red]\(\$#,##0\)"/>
    <numFmt numFmtId="166" formatCode=";;;"/>
  </numFmts>
  <fonts count="23" x14ac:knownFonts="1">
    <font>
      <sz val="11"/>
      <color theme="1"/>
      <name val="Calibri"/>
      <family val="2"/>
      <scheme val="minor"/>
    </font>
    <font>
      <i/>
      <sz val="11"/>
      <color rgb="FFFFFFFF"/>
      <name val="Calibri"/>
    </font>
    <font>
      <b/>
      <sz val="11"/>
      <color rgb="FF1F3A5F"/>
      <name val="Calibri"/>
    </font>
    <font>
      <b/>
      <sz val="11"/>
      <color rgb="FFFFFFFF"/>
      <name val="Calibri"/>
    </font>
    <font>
      <sz val="10"/>
      <color rgb="FF1F3A5F"/>
      <name val="Calibri"/>
    </font>
    <font>
      <b/>
      <sz val="11"/>
      <color rgb="FF4472C4"/>
      <name val="Calibri"/>
    </font>
    <font>
      <b/>
      <sz val="11"/>
      <color rgb="FF1F1F1F"/>
      <name val="Calibri"/>
    </font>
    <font>
      <sz val="11"/>
      <color rgb="FF1F3A5F"/>
      <name val="Calibri"/>
      <family val="2"/>
      <scheme val="minor"/>
    </font>
    <font>
      <b/>
      <sz val="28"/>
      <color rgb="FFFFFFFF"/>
      <name val="Calibri"/>
      <family val="2"/>
    </font>
    <font>
      <sz val="28"/>
      <color theme="1"/>
      <name val="Calibri"/>
      <family val="2"/>
      <scheme val="minor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sz val="11"/>
      <color theme="1"/>
      <name val="Arial"/>
      <family val="2"/>
    </font>
    <font>
      <i/>
      <sz val="11"/>
      <color rgb="FFFFFFFF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11"/>
      <color rgb="FFFFFFFF"/>
      <name val="Arial"/>
      <family val="2"/>
    </font>
    <font>
      <b/>
      <sz val="16"/>
      <color rgb="FF4472C4"/>
      <name val="Arial"/>
      <family val="2"/>
    </font>
    <font>
      <b/>
      <sz val="18"/>
      <color rgb="FF4472C4"/>
      <name val="Arial"/>
      <family val="2"/>
    </font>
    <font>
      <sz val="18"/>
      <color theme="1"/>
      <name val="Arial"/>
      <family val="2"/>
    </font>
    <font>
      <b/>
      <sz val="8"/>
      <color rgb="FFFFFFFF"/>
      <name val="Arial"/>
      <family val="2"/>
    </font>
    <font>
      <sz val="11"/>
      <color theme="0"/>
      <name val="Arial"/>
      <family val="2"/>
    </font>
    <font>
      <sz val="10"/>
      <color rgb="FF4472C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2F5597"/>
        <bgColor rgb="FF2F5597"/>
      </patternFill>
    </fill>
    <fill>
      <patternFill patternType="solid">
        <fgColor rgb="FF1F3A5F"/>
        <bgColor rgb="FF1F3A5F"/>
      </patternFill>
    </fill>
    <fill>
      <patternFill patternType="solid">
        <fgColor rgb="FF70AD47"/>
        <bgColor rgb="FF70AD47"/>
      </patternFill>
    </fill>
    <fill>
      <patternFill patternType="solid">
        <fgColor rgb="FF548235"/>
        <bgColor rgb="FF548235"/>
      </patternFill>
    </fill>
    <fill>
      <patternFill patternType="solid">
        <fgColor rgb="FFED7D31"/>
        <bgColor rgb="FFED7D31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002060"/>
        <bgColor rgb="FF2F5597"/>
      </patternFill>
    </fill>
    <fill>
      <patternFill patternType="solid">
        <fgColor rgb="FF002060"/>
        <bgColor indexed="64"/>
      </patternFill>
    </fill>
    <fill>
      <patternFill patternType="solid">
        <fgColor rgb="FF004ADE"/>
        <bgColor rgb="FF2F5597"/>
      </patternFill>
    </fill>
    <fill>
      <patternFill patternType="solid">
        <fgColor rgb="FF004ADE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5" fillId="7" borderId="1" xfId="0" applyFont="1" applyFill="1" applyBorder="1" applyAlignment="1">
      <alignment wrapText="1"/>
    </xf>
    <xf numFmtId="0" fontId="6" fillId="8" borderId="1" xfId="0" applyFont="1" applyFill="1" applyBorder="1" applyAlignment="1">
      <alignment wrapText="1"/>
    </xf>
    <xf numFmtId="164" fontId="0" fillId="0" borderId="1" xfId="0" applyNumberForma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2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7" borderId="1" xfId="0" applyFill="1" applyBorder="1"/>
    <xf numFmtId="0" fontId="0" fillId="4" borderId="1" xfId="0" applyFill="1" applyBorder="1"/>
    <xf numFmtId="0" fontId="0" fillId="6" borderId="1" xfId="0" applyFill="1" applyBorder="1"/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16" fontId="20" fillId="3" borderId="1" xfId="0" applyNumberFormat="1" applyFont="1" applyFill="1" applyBorder="1" applyAlignment="1">
      <alignment horizontal="center" textRotation="90" wrapText="1"/>
    </xf>
    <xf numFmtId="0" fontId="12" fillId="7" borderId="1" xfId="0" applyFont="1" applyFill="1" applyBorder="1" applyAlignment="1">
      <alignment vertical="center" wrapText="1"/>
    </xf>
    <xf numFmtId="16" fontId="12" fillId="7" borderId="1" xfId="0" applyNumberFormat="1" applyFont="1" applyFill="1" applyBorder="1" applyAlignment="1">
      <alignment vertical="center" wrapText="1"/>
    </xf>
    <xf numFmtId="9" fontId="12" fillId="7" borderId="1" xfId="0" applyNumberFormat="1" applyFont="1" applyFill="1" applyBorder="1" applyAlignment="1">
      <alignment vertical="center" wrapText="1"/>
    </xf>
    <xf numFmtId="0" fontId="21" fillId="7" borderId="1" xfId="0" applyFont="1" applyFill="1" applyBorder="1" applyAlignment="1">
      <alignment vertical="center" wrapText="1"/>
    </xf>
    <xf numFmtId="165" fontId="12" fillId="7" borderId="1" xfId="0" applyNumberFormat="1" applyFont="1" applyFill="1" applyBorder="1" applyAlignment="1">
      <alignment vertical="center" wrapText="1"/>
    </xf>
    <xf numFmtId="166" fontId="12" fillId="7" borderId="1" xfId="0" applyNumberFormat="1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16" fontId="12" fillId="0" borderId="1" xfId="0" applyNumberFormat="1" applyFont="1" applyBorder="1" applyAlignment="1">
      <alignment vertical="center" wrapText="1"/>
    </xf>
    <xf numFmtId="9" fontId="12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165" fontId="12" fillId="0" borderId="1" xfId="0" applyNumberFormat="1" applyFont="1" applyBorder="1" applyAlignment="1">
      <alignment vertical="center" wrapText="1"/>
    </xf>
    <xf numFmtId="166" fontId="12" fillId="0" borderId="1" xfId="0" applyNumberFormat="1" applyFont="1" applyBorder="1" applyAlignment="1">
      <alignment wrapText="1"/>
    </xf>
    <xf numFmtId="16" fontId="21" fillId="7" borderId="1" xfId="0" applyNumberFormat="1" applyFont="1" applyFill="1" applyBorder="1" applyAlignment="1">
      <alignment vertical="center" wrapText="1"/>
    </xf>
    <xf numFmtId="9" fontId="21" fillId="7" borderId="1" xfId="0" applyNumberFormat="1" applyFont="1" applyFill="1" applyBorder="1" applyAlignment="1">
      <alignment vertical="center" wrapText="1"/>
    </xf>
    <xf numFmtId="165" fontId="21" fillId="7" borderId="1" xfId="0" applyNumberFormat="1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vertical="center" wrapText="1"/>
    </xf>
    <xf numFmtId="9" fontId="1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wrapText="1"/>
    </xf>
    <xf numFmtId="0" fontId="16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 wrapText="1"/>
    </xf>
    <xf numFmtId="0" fontId="22" fillId="8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horizontal="center" wrapText="1"/>
    </xf>
    <xf numFmtId="0" fontId="15" fillId="0" borderId="2" xfId="0" applyFont="1" applyBorder="1" applyAlignment="1">
      <alignment wrapText="1"/>
    </xf>
    <xf numFmtId="0" fontId="14" fillId="6" borderId="1" xfId="0" applyFont="1" applyFill="1" applyBorder="1" applyAlignment="1">
      <alignment horizontal="center" wrapText="1"/>
    </xf>
    <xf numFmtId="0" fontId="16" fillId="5" borderId="1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wrapText="1"/>
    </xf>
    <xf numFmtId="0" fontId="10" fillId="11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9" fillId="0" borderId="1" xfId="0" applyFont="1" applyBorder="1"/>
    <xf numFmtId="0" fontId="1" fillId="3" borderId="1" xfId="0" applyFont="1" applyFill="1" applyBorder="1" applyAlignment="1">
      <alignment horizontal="center"/>
    </xf>
    <xf numFmtId="0" fontId="0" fillId="0" borderId="1" xfId="0" applyBorder="1"/>
    <xf numFmtId="0" fontId="2" fillId="7" borderId="1" xfId="0" applyFont="1" applyFill="1" applyBorder="1" applyAlignment="1">
      <alignment horizontal="center"/>
    </xf>
  </cellXfs>
  <cellStyles count="1">
    <cellStyle name="Normal" xfId="0" builtinId="0"/>
  </cellStyles>
  <dxfs count="8">
    <dxf>
      <fill>
        <patternFill patternType="solid">
          <fgColor rgb="FFED7D31"/>
          <bgColor rgb="FF000C7B"/>
        </patternFill>
      </fill>
    </dxf>
    <dxf>
      <fill>
        <patternFill patternType="solid">
          <fgColor rgb="FF92D050"/>
          <bgColor rgb="FF000C7B"/>
        </patternFill>
      </fill>
    </dxf>
    <dxf>
      <fill>
        <patternFill patternType="solid">
          <fgColor rgb="FF4472C4"/>
          <bgColor rgb="FF000C7B"/>
        </patternFill>
      </fill>
    </dxf>
    <dxf>
      <fill>
        <patternFill patternType="solid">
          <fgColor rgb="FFFFC000"/>
          <bgColor rgb="FF000C7B"/>
        </patternFill>
      </fill>
    </dxf>
    <dxf>
      <fill>
        <patternFill patternType="solid">
          <fgColor rgb="FF92D050"/>
          <bgColor rgb="FF000C7B"/>
        </patternFill>
      </fill>
    </dxf>
    <dxf>
      <fill>
        <patternFill patternType="solid">
          <fgColor rgb="FFED7D31"/>
          <bgColor rgb="FF000C7B"/>
        </patternFill>
      </fill>
    </dxf>
    <dxf>
      <fill>
        <patternFill patternType="solid">
          <fgColor rgb="FFC00000"/>
          <bgColor rgb="FF000C7B"/>
        </patternFill>
      </fill>
    </dxf>
    <dxf>
      <fill>
        <patternFill patternType="solid">
          <fgColor rgb="FFFDE9E7"/>
          <bgColor rgb="FF000C7B"/>
        </patternFill>
      </fill>
    </dxf>
  </dxfs>
  <tableStyles count="0" defaultTableStyle="TableStyleMedium9" defaultPivotStyle="PivotStyleLight16"/>
  <colors>
    <mruColors>
      <color rgb="FF004A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8"/>
  <sheetViews>
    <sheetView showGridLines="0" zoomScaleNormal="100" workbookViewId="0">
      <selection activeCell="A2" sqref="A2:AZ2"/>
    </sheetView>
  </sheetViews>
  <sheetFormatPr defaultColWidth="9.109375" defaultRowHeight="13.8" x14ac:dyDescent="0.25"/>
  <cols>
    <col min="1" max="1" width="3.33203125" style="22" bestFit="1" customWidth="1"/>
    <col min="2" max="2" width="9.6640625" style="22" bestFit="1" customWidth="1"/>
    <col min="3" max="3" width="21.6640625" style="22" customWidth="1"/>
    <col min="4" max="4" width="10" style="22" bestFit="1" customWidth="1"/>
    <col min="5" max="5" width="13.109375" style="22" bestFit="1" customWidth="1"/>
    <col min="6" max="7" width="7.6640625" style="22" bestFit="1" customWidth="1"/>
    <col min="8" max="8" width="4.88671875" style="22" bestFit="1" customWidth="1"/>
    <col min="9" max="9" width="8.88671875" style="22" bestFit="1" customWidth="1"/>
    <col min="10" max="10" width="11.109375" style="22" bestFit="1" customWidth="1"/>
    <col min="11" max="11" width="11.88671875" style="22" bestFit="1" customWidth="1"/>
    <col min="12" max="12" width="12.88671875" style="22" bestFit="1" customWidth="1"/>
    <col min="13" max="13" width="9.5546875" style="22" bestFit="1" customWidth="1"/>
    <col min="14" max="14" width="8.44140625" style="22" bestFit="1" customWidth="1"/>
    <col min="15" max="15" width="12.44140625" style="22" bestFit="1" customWidth="1"/>
    <col min="16" max="22" width="3.109375" style="22" bestFit="1" customWidth="1"/>
    <col min="23" max="23" width="5.109375" style="22" customWidth="1"/>
    <col min="24" max="25" width="4.88671875" style="22" customWidth="1"/>
    <col min="26" max="26" width="4.44140625" style="22" customWidth="1"/>
    <col min="27" max="52" width="3.109375" style="22" bestFit="1" customWidth="1"/>
    <col min="53" max="16384" width="9.109375" style="22"/>
  </cols>
  <sheetData>
    <row r="1" spans="1:52" ht="36" thickBot="1" x14ac:dyDescent="0.3">
      <c r="A1" s="41" t="s">
        <v>151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</row>
    <row r="2" spans="1:52" ht="15" thickBot="1" x14ac:dyDescent="0.35">
      <c r="A2" s="49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 ht="14.4" thickBot="1" x14ac:dyDescent="0.3">
      <c r="O3" s="23">
        <f>MIN('Data Entry'!F9:F49)</f>
        <v>46118</v>
      </c>
    </row>
    <row r="4" spans="1:52" ht="21.6" thickBot="1" x14ac:dyDescent="0.45">
      <c r="B4" s="45" t="s">
        <v>1</v>
      </c>
      <c r="C4" s="46"/>
      <c r="D4" s="46"/>
      <c r="E4" s="46"/>
      <c r="F4" s="52" t="s">
        <v>2</v>
      </c>
      <c r="G4" s="46"/>
      <c r="H4" s="46"/>
      <c r="I4" s="46"/>
      <c r="J4" s="52" t="s">
        <v>3</v>
      </c>
      <c r="K4" s="46"/>
      <c r="L4" s="46"/>
      <c r="M4" s="46"/>
      <c r="N4" s="54" t="s">
        <v>4</v>
      </c>
      <c r="O4" s="46"/>
      <c r="P4" s="46"/>
      <c r="Q4" s="46"/>
      <c r="R4" s="45" t="s">
        <v>5</v>
      </c>
      <c r="S4" s="46"/>
      <c r="T4" s="46"/>
      <c r="U4" s="46"/>
      <c r="V4" s="52" t="s">
        <v>6</v>
      </c>
      <c r="W4" s="46"/>
      <c r="X4" s="46"/>
      <c r="Y4" s="53"/>
      <c r="Z4" s="47" t="s">
        <v>7</v>
      </c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</row>
    <row r="5" spans="1:52" ht="36.75" customHeight="1" thickBot="1" x14ac:dyDescent="0.3">
      <c r="B5" s="56" t="str">
        <f>'Data Entry'!C4</f>
        <v>Northstar Digital HQ Relocation Program</v>
      </c>
      <c r="C5" s="44"/>
      <c r="D5" s="44"/>
      <c r="E5" s="44"/>
      <c r="F5" s="56" t="str">
        <f>'Data Entry'!C5</f>
        <v>Meridian Peak Holdings</v>
      </c>
      <c r="G5" s="44"/>
      <c r="H5" s="44"/>
      <c r="I5" s="44"/>
      <c r="J5" s="56" t="str">
        <f>'Data Entry'!C6</f>
        <v>Ava Sterling</v>
      </c>
      <c r="K5" s="44"/>
      <c r="L5" s="44"/>
      <c r="M5" s="44"/>
      <c r="N5" s="60">
        <f>'Data Entry'!I6</f>
        <v>46192</v>
      </c>
      <c r="O5" s="44"/>
      <c r="P5" s="44"/>
      <c r="Q5" s="44"/>
      <c r="R5" s="43">
        <f>'Data Entry'!G24</f>
        <v>0.52189655172413796</v>
      </c>
      <c r="S5" s="44"/>
      <c r="T5" s="44"/>
      <c r="U5" s="44"/>
      <c r="V5" s="57">
        <f>'Data Entry'!E24</f>
        <v>835500</v>
      </c>
      <c r="W5" s="58"/>
      <c r="X5" s="58"/>
      <c r="Y5" s="59"/>
      <c r="Z5" s="50" t="s">
        <v>8</v>
      </c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</row>
    <row r="6" spans="1:52" ht="14.4" thickBot="1" x14ac:dyDescent="0.3">
      <c r="Z6" s="61" t="s">
        <v>9</v>
      </c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</row>
    <row r="7" spans="1:52" ht="14.4" thickBot="1" x14ac:dyDescent="0.3">
      <c r="O7" s="55" t="s">
        <v>10</v>
      </c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</row>
    <row r="8" spans="1:52" ht="31.2" thickBot="1" x14ac:dyDescent="0.3">
      <c r="A8" s="24" t="s">
        <v>11</v>
      </c>
      <c r="B8" s="24" t="s">
        <v>12</v>
      </c>
      <c r="C8" s="24" t="s">
        <v>13</v>
      </c>
      <c r="D8" s="24" t="s">
        <v>14</v>
      </c>
      <c r="E8" s="24" t="s">
        <v>15</v>
      </c>
      <c r="F8" s="24" t="s">
        <v>16</v>
      </c>
      <c r="G8" s="24" t="s">
        <v>17</v>
      </c>
      <c r="H8" s="24" t="s">
        <v>18</v>
      </c>
      <c r="I8" s="24" t="s">
        <v>19</v>
      </c>
      <c r="J8" s="24" t="s">
        <v>20</v>
      </c>
      <c r="K8" s="24" t="s">
        <v>21</v>
      </c>
      <c r="L8" s="24" t="s">
        <v>22</v>
      </c>
      <c r="M8" s="24" t="s">
        <v>23</v>
      </c>
      <c r="N8" s="24" t="s">
        <v>24</v>
      </c>
      <c r="O8" s="25">
        <f>$O$3</f>
        <v>46118</v>
      </c>
      <c r="P8" s="25">
        <f t="shared" ref="P8:AZ8" si="0">O8+7</f>
        <v>46125</v>
      </c>
      <c r="Q8" s="25">
        <f t="shared" si="0"/>
        <v>46132</v>
      </c>
      <c r="R8" s="25">
        <f t="shared" si="0"/>
        <v>46139</v>
      </c>
      <c r="S8" s="25">
        <f t="shared" si="0"/>
        <v>46146</v>
      </c>
      <c r="T8" s="25">
        <f t="shared" si="0"/>
        <v>46153</v>
      </c>
      <c r="U8" s="25">
        <f t="shared" si="0"/>
        <v>46160</v>
      </c>
      <c r="V8" s="25">
        <f t="shared" si="0"/>
        <v>46167</v>
      </c>
      <c r="W8" s="25">
        <f t="shared" si="0"/>
        <v>46174</v>
      </c>
      <c r="X8" s="25">
        <f t="shared" si="0"/>
        <v>46181</v>
      </c>
      <c r="Y8" s="25">
        <f t="shared" si="0"/>
        <v>46188</v>
      </c>
      <c r="Z8" s="25">
        <f t="shared" si="0"/>
        <v>46195</v>
      </c>
      <c r="AA8" s="25">
        <f t="shared" si="0"/>
        <v>46202</v>
      </c>
      <c r="AB8" s="25">
        <f t="shared" si="0"/>
        <v>46209</v>
      </c>
      <c r="AC8" s="25">
        <f t="shared" si="0"/>
        <v>46216</v>
      </c>
      <c r="AD8" s="25">
        <f t="shared" si="0"/>
        <v>46223</v>
      </c>
      <c r="AE8" s="25">
        <f t="shared" si="0"/>
        <v>46230</v>
      </c>
      <c r="AF8" s="25">
        <f t="shared" si="0"/>
        <v>46237</v>
      </c>
      <c r="AG8" s="25">
        <f t="shared" si="0"/>
        <v>46244</v>
      </c>
      <c r="AH8" s="25">
        <f t="shared" si="0"/>
        <v>46251</v>
      </c>
      <c r="AI8" s="25">
        <f t="shared" si="0"/>
        <v>46258</v>
      </c>
      <c r="AJ8" s="25">
        <f t="shared" si="0"/>
        <v>46265</v>
      </c>
      <c r="AK8" s="25">
        <f t="shared" si="0"/>
        <v>46272</v>
      </c>
      <c r="AL8" s="25">
        <f t="shared" si="0"/>
        <v>46279</v>
      </c>
      <c r="AM8" s="25">
        <f t="shared" si="0"/>
        <v>46286</v>
      </c>
      <c r="AN8" s="25">
        <f t="shared" si="0"/>
        <v>46293</v>
      </c>
      <c r="AO8" s="25">
        <f t="shared" si="0"/>
        <v>46300</v>
      </c>
      <c r="AP8" s="25">
        <f t="shared" si="0"/>
        <v>46307</v>
      </c>
      <c r="AQ8" s="25">
        <f t="shared" si="0"/>
        <v>46314</v>
      </c>
      <c r="AR8" s="25">
        <f t="shared" si="0"/>
        <v>46321</v>
      </c>
      <c r="AS8" s="25">
        <f t="shared" si="0"/>
        <v>46328</v>
      </c>
      <c r="AT8" s="25">
        <f t="shared" si="0"/>
        <v>46335</v>
      </c>
      <c r="AU8" s="25">
        <f t="shared" si="0"/>
        <v>46342</v>
      </c>
      <c r="AV8" s="25">
        <f t="shared" si="0"/>
        <v>46349</v>
      </c>
      <c r="AW8" s="25">
        <f t="shared" si="0"/>
        <v>46356</v>
      </c>
      <c r="AX8" s="25">
        <f t="shared" si="0"/>
        <v>46363</v>
      </c>
      <c r="AY8" s="25">
        <f t="shared" si="0"/>
        <v>46370</v>
      </c>
      <c r="AZ8" s="25">
        <f t="shared" si="0"/>
        <v>46377</v>
      </c>
    </row>
    <row r="9" spans="1:52" ht="28.2" thickBot="1" x14ac:dyDescent="0.3">
      <c r="A9" s="26">
        <f>'Data Entry'!A9</f>
        <v>1</v>
      </c>
      <c r="B9" s="26" t="str">
        <f>'Data Entry'!B9</f>
        <v>Initiation</v>
      </c>
      <c r="C9" s="26" t="str">
        <f>'Data Entry'!C9</f>
        <v>Project kickoff</v>
      </c>
      <c r="D9" s="26" t="str">
        <f>'Data Entry'!D9</f>
        <v>Milestone</v>
      </c>
      <c r="E9" s="26" t="str">
        <f>'Data Entry'!E9</f>
        <v>Ava Sterling</v>
      </c>
      <c r="F9" s="27">
        <f>'Data Entry'!F9</f>
        <v>46118</v>
      </c>
      <c r="G9" s="27">
        <f>'Data Entry'!G9</f>
        <v>46118</v>
      </c>
      <c r="H9" s="26">
        <f>'Data Entry'!H9</f>
        <v>1</v>
      </c>
      <c r="I9" s="28">
        <f>'Data Entry'!I9</f>
        <v>1</v>
      </c>
      <c r="J9" s="29" t="str">
        <f>'Data Entry'!J9</f>
        <v>Complete</v>
      </c>
      <c r="K9" s="26" t="str">
        <f>'Data Entry'!K9</f>
        <v>-</v>
      </c>
      <c r="L9" s="26" t="str">
        <f>'Data Entry'!L9</f>
        <v>Rivergate, NY</v>
      </c>
      <c r="M9" s="30">
        <f>'Data Entry'!M9</f>
        <v>0</v>
      </c>
      <c r="N9" s="26" t="str">
        <f>'Data Entry'!N9</f>
        <v>High</v>
      </c>
      <c r="O9" s="31">
        <f t="shared" ref="O9:X21" si="1">IF($D9="Milestone",IF(AND(O$8&lt;=$F9,O$8+6&gt;=$F9),3,""),IF(AND(O$8&lt;=$G9,O$8+6&gt;=$F9),IF(O$8+6&lt;=$F9+ROUND(($G9-$F9+1)*$I9,0)-1,2,1),""))</f>
        <v>3</v>
      </c>
      <c r="P9" s="31" t="str">
        <f t="shared" si="1"/>
        <v/>
      </c>
      <c r="Q9" s="31" t="str">
        <f t="shared" si="1"/>
        <v/>
      </c>
      <c r="R9" s="31" t="str">
        <f t="shared" si="1"/>
        <v/>
      </c>
      <c r="S9" s="31" t="str">
        <f t="shared" si="1"/>
        <v/>
      </c>
      <c r="T9" s="31" t="str">
        <f t="shared" si="1"/>
        <v/>
      </c>
      <c r="U9" s="31" t="str">
        <f t="shared" si="1"/>
        <v/>
      </c>
      <c r="V9" s="31" t="str">
        <f t="shared" si="1"/>
        <v/>
      </c>
      <c r="W9" s="31" t="str">
        <f t="shared" si="1"/>
        <v/>
      </c>
      <c r="X9" s="31" t="str">
        <f t="shared" si="1"/>
        <v/>
      </c>
      <c r="Y9" s="31" t="str">
        <f t="shared" ref="Y9:AH21" si="2">IF($D9="Milestone",IF(AND(Y$8&lt;=$F9,Y$8+6&gt;=$F9),3,""),IF(AND(Y$8&lt;=$G9,Y$8+6&gt;=$F9),IF(Y$8+6&lt;=$F9+ROUND(($G9-$F9+1)*$I9,0)-1,2,1),""))</f>
        <v/>
      </c>
      <c r="Z9" s="31" t="str">
        <f t="shared" si="2"/>
        <v/>
      </c>
      <c r="AA9" s="31" t="str">
        <f t="shared" si="2"/>
        <v/>
      </c>
      <c r="AB9" s="31" t="str">
        <f t="shared" si="2"/>
        <v/>
      </c>
      <c r="AC9" s="31" t="str">
        <f t="shared" si="2"/>
        <v/>
      </c>
      <c r="AD9" s="31" t="str">
        <f t="shared" si="2"/>
        <v/>
      </c>
      <c r="AE9" s="31" t="str">
        <f t="shared" si="2"/>
        <v/>
      </c>
      <c r="AF9" s="31" t="str">
        <f t="shared" si="2"/>
        <v/>
      </c>
      <c r="AG9" s="31" t="str">
        <f t="shared" si="2"/>
        <v/>
      </c>
      <c r="AH9" s="31" t="str">
        <f t="shared" si="2"/>
        <v/>
      </c>
      <c r="AI9" s="31" t="str">
        <f t="shared" ref="AI9:AR21" si="3">IF($D9="Milestone",IF(AND(AI$8&lt;=$F9,AI$8+6&gt;=$F9),3,""),IF(AND(AI$8&lt;=$G9,AI$8+6&gt;=$F9),IF(AI$8+6&lt;=$F9+ROUND(($G9-$F9+1)*$I9,0)-1,2,1),""))</f>
        <v/>
      </c>
      <c r="AJ9" s="31" t="str">
        <f t="shared" si="3"/>
        <v/>
      </c>
      <c r="AK9" s="31" t="str">
        <f t="shared" si="3"/>
        <v/>
      </c>
      <c r="AL9" s="31" t="str">
        <f t="shared" si="3"/>
        <v/>
      </c>
      <c r="AM9" s="31" t="str">
        <f t="shared" si="3"/>
        <v/>
      </c>
      <c r="AN9" s="31" t="str">
        <f t="shared" si="3"/>
        <v/>
      </c>
      <c r="AO9" s="31" t="str">
        <f t="shared" si="3"/>
        <v/>
      </c>
      <c r="AP9" s="31" t="str">
        <f t="shared" si="3"/>
        <v/>
      </c>
      <c r="AQ9" s="31" t="str">
        <f t="shared" si="3"/>
        <v/>
      </c>
      <c r="AR9" s="31" t="str">
        <f t="shared" si="3"/>
        <v/>
      </c>
      <c r="AS9" s="31" t="str">
        <f t="shared" ref="AS9:AZ21" si="4">IF($D9="Milestone",IF(AND(AS$8&lt;=$F9,AS$8+6&gt;=$F9),3,""),IF(AND(AS$8&lt;=$G9,AS$8+6&gt;=$F9),IF(AS$8+6&lt;=$F9+ROUND(($G9-$F9+1)*$I9,0)-1,2,1),""))</f>
        <v/>
      </c>
      <c r="AT9" s="31" t="str">
        <f t="shared" si="4"/>
        <v/>
      </c>
      <c r="AU9" s="31" t="str">
        <f t="shared" si="4"/>
        <v/>
      </c>
      <c r="AV9" s="31" t="str">
        <f t="shared" si="4"/>
        <v/>
      </c>
      <c r="AW9" s="31" t="str">
        <f t="shared" si="4"/>
        <v/>
      </c>
      <c r="AX9" s="31" t="str">
        <f t="shared" si="4"/>
        <v/>
      </c>
      <c r="AY9" s="31" t="str">
        <f t="shared" si="4"/>
        <v/>
      </c>
      <c r="AZ9" s="31" t="str">
        <f t="shared" si="4"/>
        <v/>
      </c>
    </row>
    <row r="10" spans="1:52" ht="28.2" thickBot="1" x14ac:dyDescent="0.3">
      <c r="A10" s="32">
        <f>'Data Entry'!A10</f>
        <v>2</v>
      </c>
      <c r="B10" s="32" t="str">
        <f>'Data Entry'!B10</f>
        <v>Initiation</v>
      </c>
      <c r="C10" s="32" t="str">
        <f>'Data Entry'!C10</f>
        <v>Current-state site assessment</v>
      </c>
      <c r="D10" s="32" t="str">
        <f>'Data Entry'!D10</f>
        <v>Task</v>
      </c>
      <c r="E10" s="32" t="str">
        <f>'Data Entry'!E10</f>
        <v>Milo Chen</v>
      </c>
      <c r="F10" s="33">
        <f>'Data Entry'!F10</f>
        <v>46119</v>
      </c>
      <c r="G10" s="33">
        <f>'Data Entry'!G10</f>
        <v>46129</v>
      </c>
      <c r="H10" s="32">
        <f>'Data Entry'!H10</f>
        <v>11</v>
      </c>
      <c r="I10" s="34">
        <f>'Data Entry'!I10</f>
        <v>1</v>
      </c>
      <c r="J10" s="35" t="str">
        <f>'Data Entry'!J10</f>
        <v>Complete</v>
      </c>
      <c r="K10" s="32" t="str">
        <f>'Data Entry'!K10</f>
        <v>1</v>
      </c>
      <c r="L10" s="32" t="str">
        <f>'Data Entry'!L10</f>
        <v>Rivergate, NY</v>
      </c>
      <c r="M10" s="36">
        <f>'Data Entry'!M10</f>
        <v>18500</v>
      </c>
      <c r="N10" s="32" t="str">
        <f>'Data Entry'!N10</f>
        <v>High</v>
      </c>
      <c r="O10" s="37">
        <f t="shared" si="1"/>
        <v>2</v>
      </c>
      <c r="P10" s="37">
        <f t="shared" si="1"/>
        <v>1</v>
      </c>
      <c r="Q10" s="37" t="str">
        <f t="shared" si="1"/>
        <v/>
      </c>
      <c r="R10" s="37" t="str">
        <f t="shared" si="1"/>
        <v/>
      </c>
      <c r="S10" s="37" t="str">
        <f t="shared" si="1"/>
        <v/>
      </c>
      <c r="T10" s="37" t="str">
        <f t="shared" si="1"/>
        <v/>
      </c>
      <c r="U10" s="37" t="str">
        <f t="shared" si="1"/>
        <v/>
      </c>
      <c r="V10" s="37" t="str">
        <f t="shared" si="1"/>
        <v/>
      </c>
      <c r="W10" s="37" t="str">
        <f t="shared" si="1"/>
        <v/>
      </c>
      <c r="X10" s="37" t="str">
        <f t="shared" si="1"/>
        <v/>
      </c>
      <c r="Y10" s="37" t="str">
        <f t="shared" si="2"/>
        <v/>
      </c>
      <c r="Z10" s="37" t="str">
        <f t="shared" si="2"/>
        <v/>
      </c>
      <c r="AA10" s="37" t="str">
        <f t="shared" si="2"/>
        <v/>
      </c>
      <c r="AB10" s="37" t="str">
        <f t="shared" si="2"/>
        <v/>
      </c>
      <c r="AC10" s="37" t="str">
        <f t="shared" si="2"/>
        <v/>
      </c>
      <c r="AD10" s="37" t="str">
        <f t="shared" si="2"/>
        <v/>
      </c>
      <c r="AE10" s="37" t="str">
        <f t="shared" si="2"/>
        <v/>
      </c>
      <c r="AF10" s="37" t="str">
        <f t="shared" si="2"/>
        <v/>
      </c>
      <c r="AG10" s="37" t="str">
        <f t="shared" si="2"/>
        <v/>
      </c>
      <c r="AH10" s="37" t="str">
        <f t="shared" si="2"/>
        <v/>
      </c>
      <c r="AI10" s="37" t="str">
        <f t="shared" si="3"/>
        <v/>
      </c>
      <c r="AJ10" s="37" t="str">
        <f t="shared" si="3"/>
        <v/>
      </c>
      <c r="AK10" s="37" t="str">
        <f t="shared" si="3"/>
        <v/>
      </c>
      <c r="AL10" s="37" t="str">
        <f t="shared" si="3"/>
        <v/>
      </c>
      <c r="AM10" s="37" t="str">
        <f t="shared" si="3"/>
        <v/>
      </c>
      <c r="AN10" s="37" t="str">
        <f t="shared" si="3"/>
        <v/>
      </c>
      <c r="AO10" s="37" t="str">
        <f t="shared" si="3"/>
        <v/>
      </c>
      <c r="AP10" s="37" t="str">
        <f t="shared" si="3"/>
        <v/>
      </c>
      <c r="AQ10" s="37" t="str">
        <f t="shared" si="3"/>
        <v/>
      </c>
      <c r="AR10" s="37" t="str">
        <f t="shared" si="3"/>
        <v/>
      </c>
      <c r="AS10" s="37" t="str">
        <f t="shared" si="4"/>
        <v/>
      </c>
      <c r="AT10" s="37" t="str">
        <f t="shared" si="4"/>
        <v/>
      </c>
      <c r="AU10" s="37" t="str">
        <f t="shared" si="4"/>
        <v/>
      </c>
      <c r="AV10" s="37" t="str">
        <f t="shared" si="4"/>
        <v/>
      </c>
      <c r="AW10" s="37" t="str">
        <f t="shared" si="4"/>
        <v/>
      </c>
      <c r="AX10" s="37" t="str">
        <f t="shared" si="4"/>
        <v/>
      </c>
      <c r="AY10" s="37" t="str">
        <f t="shared" si="4"/>
        <v/>
      </c>
      <c r="AZ10" s="37" t="str">
        <f t="shared" si="4"/>
        <v/>
      </c>
    </row>
    <row r="11" spans="1:52" ht="28.2" thickBot="1" x14ac:dyDescent="0.3">
      <c r="A11" s="26">
        <f>'Data Entry'!A11</f>
        <v>3</v>
      </c>
      <c r="B11" s="26" t="str">
        <f>'Data Entry'!B11</f>
        <v>Planning</v>
      </c>
      <c r="C11" s="26" t="str">
        <f>'Data Entry'!C11</f>
        <v>Space design concept</v>
      </c>
      <c r="D11" s="26" t="str">
        <f>'Data Entry'!D11</f>
        <v>Task</v>
      </c>
      <c r="E11" s="26" t="str">
        <f>'Data Entry'!E11</f>
        <v>Nina Brooks</v>
      </c>
      <c r="F11" s="38">
        <f>'Data Entry'!F11</f>
        <v>46132</v>
      </c>
      <c r="G11" s="38">
        <f>'Data Entry'!G11</f>
        <v>46150</v>
      </c>
      <c r="H11" s="29">
        <f>'Data Entry'!H11</f>
        <v>19</v>
      </c>
      <c r="I11" s="39">
        <f>'Data Entry'!I11</f>
        <v>0.85</v>
      </c>
      <c r="J11" s="29" t="str">
        <f>'Data Entry'!J11</f>
        <v>In Progress</v>
      </c>
      <c r="K11" s="29" t="str">
        <f>'Data Entry'!K11</f>
        <v>2</v>
      </c>
      <c r="L11" s="29" t="str">
        <f>'Data Entry'!L11</f>
        <v>Rivergate, NY</v>
      </c>
      <c r="M11" s="40">
        <f>'Data Entry'!M11</f>
        <v>42000</v>
      </c>
      <c r="N11" s="29" t="str">
        <f>'Data Entry'!N11</f>
        <v>High</v>
      </c>
      <c r="O11" s="31" t="str">
        <f t="shared" si="1"/>
        <v/>
      </c>
      <c r="P11" s="31" t="str">
        <f t="shared" si="1"/>
        <v/>
      </c>
      <c r="Q11" s="31">
        <f t="shared" si="1"/>
        <v>2</v>
      </c>
      <c r="R11" s="31">
        <f t="shared" si="1"/>
        <v>2</v>
      </c>
      <c r="S11" s="31">
        <f t="shared" si="1"/>
        <v>1</v>
      </c>
      <c r="T11" s="31" t="str">
        <f t="shared" si="1"/>
        <v/>
      </c>
      <c r="U11" s="31" t="str">
        <f t="shared" si="1"/>
        <v/>
      </c>
      <c r="V11" s="31" t="str">
        <f t="shared" si="1"/>
        <v/>
      </c>
      <c r="W11" s="31" t="str">
        <f t="shared" si="1"/>
        <v/>
      </c>
      <c r="X11" s="31" t="str">
        <f t="shared" si="1"/>
        <v/>
      </c>
      <c r="Y11" s="31" t="str">
        <f t="shared" si="2"/>
        <v/>
      </c>
      <c r="Z11" s="31" t="str">
        <f t="shared" si="2"/>
        <v/>
      </c>
      <c r="AA11" s="31" t="str">
        <f t="shared" si="2"/>
        <v/>
      </c>
      <c r="AB11" s="31" t="str">
        <f t="shared" si="2"/>
        <v/>
      </c>
      <c r="AC11" s="31" t="str">
        <f t="shared" si="2"/>
        <v/>
      </c>
      <c r="AD11" s="31" t="str">
        <f t="shared" si="2"/>
        <v/>
      </c>
      <c r="AE11" s="31" t="str">
        <f t="shared" si="2"/>
        <v/>
      </c>
      <c r="AF11" s="31" t="str">
        <f t="shared" si="2"/>
        <v/>
      </c>
      <c r="AG11" s="31" t="str">
        <f t="shared" si="2"/>
        <v/>
      </c>
      <c r="AH11" s="31" t="str">
        <f t="shared" si="2"/>
        <v/>
      </c>
      <c r="AI11" s="31" t="str">
        <f t="shared" si="3"/>
        <v/>
      </c>
      <c r="AJ11" s="31" t="str">
        <f t="shared" si="3"/>
        <v/>
      </c>
      <c r="AK11" s="31" t="str">
        <f t="shared" si="3"/>
        <v/>
      </c>
      <c r="AL11" s="31" t="str">
        <f t="shared" si="3"/>
        <v/>
      </c>
      <c r="AM11" s="31" t="str">
        <f t="shared" si="3"/>
        <v/>
      </c>
      <c r="AN11" s="31" t="str">
        <f t="shared" si="3"/>
        <v/>
      </c>
      <c r="AO11" s="31" t="str">
        <f t="shared" si="3"/>
        <v/>
      </c>
      <c r="AP11" s="31" t="str">
        <f t="shared" si="3"/>
        <v/>
      </c>
      <c r="AQ11" s="31" t="str">
        <f t="shared" si="3"/>
        <v/>
      </c>
      <c r="AR11" s="31" t="str">
        <f t="shared" si="3"/>
        <v/>
      </c>
      <c r="AS11" s="31" t="str">
        <f t="shared" si="4"/>
        <v/>
      </c>
      <c r="AT11" s="31" t="str">
        <f t="shared" si="4"/>
        <v/>
      </c>
      <c r="AU11" s="31" t="str">
        <f t="shared" si="4"/>
        <v/>
      </c>
      <c r="AV11" s="31" t="str">
        <f t="shared" si="4"/>
        <v/>
      </c>
      <c r="AW11" s="31" t="str">
        <f t="shared" si="4"/>
        <v/>
      </c>
      <c r="AX11" s="31" t="str">
        <f t="shared" si="4"/>
        <v/>
      </c>
      <c r="AY11" s="31" t="str">
        <f t="shared" si="4"/>
        <v/>
      </c>
      <c r="AZ11" s="31" t="str">
        <f t="shared" si="4"/>
        <v/>
      </c>
    </row>
    <row r="12" spans="1:52" ht="28.2" thickBot="1" x14ac:dyDescent="0.3">
      <c r="A12" s="32">
        <f>'Data Entry'!A12</f>
        <v>4</v>
      </c>
      <c r="B12" s="32" t="str">
        <f>'Data Entry'!B12</f>
        <v>Planning</v>
      </c>
      <c r="C12" s="32" t="str">
        <f>'Data Entry'!C12</f>
        <v>Lease negotiation sign-off</v>
      </c>
      <c r="D12" s="32" t="str">
        <f>'Data Entry'!D12</f>
        <v>Milestone</v>
      </c>
      <c r="E12" s="32" t="str">
        <f>'Data Entry'!E12</f>
        <v>Elijah Hart</v>
      </c>
      <c r="F12" s="33">
        <f>'Data Entry'!F12</f>
        <v>46154</v>
      </c>
      <c r="G12" s="33">
        <f>'Data Entry'!G12</f>
        <v>46154</v>
      </c>
      <c r="H12" s="32">
        <f>'Data Entry'!H12</f>
        <v>1</v>
      </c>
      <c r="I12" s="34">
        <f>'Data Entry'!I12</f>
        <v>1</v>
      </c>
      <c r="J12" s="35" t="str">
        <f>'Data Entry'!J12</f>
        <v>Complete</v>
      </c>
      <c r="K12" s="32" t="str">
        <f>'Data Entry'!K12</f>
        <v>3</v>
      </c>
      <c r="L12" s="32" t="str">
        <f>'Data Entry'!L12</f>
        <v>Rivergate, NY</v>
      </c>
      <c r="M12" s="36">
        <f>'Data Entry'!M12</f>
        <v>0</v>
      </c>
      <c r="N12" s="32" t="str">
        <f>'Data Entry'!N12</f>
        <v>High</v>
      </c>
      <c r="O12" s="37" t="str">
        <f t="shared" si="1"/>
        <v/>
      </c>
      <c r="P12" s="37" t="str">
        <f t="shared" si="1"/>
        <v/>
      </c>
      <c r="Q12" s="37" t="str">
        <f t="shared" si="1"/>
        <v/>
      </c>
      <c r="R12" s="37" t="str">
        <f t="shared" si="1"/>
        <v/>
      </c>
      <c r="S12" s="37" t="str">
        <f t="shared" si="1"/>
        <v/>
      </c>
      <c r="T12" s="37">
        <f t="shared" si="1"/>
        <v>3</v>
      </c>
      <c r="U12" s="37" t="str">
        <f t="shared" si="1"/>
        <v/>
      </c>
      <c r="V12" s="37" t="str">
        <f t="shared" si="1"/>
        <v/>
      </c>
      <c r="W12" s="37" t="str">
        <f t="shared" si="1"/>
        <v/>
      </c>
      <c r="X12" s="37" t="str">
        <f t="shared" si="1"/>
        <v/>
      </c>
      <c r="Y12" s="37" t="str">
        <f t="shared" si="2"/>
        <v/>
      </c>
      <c r="Z12" s="37" t="str">
        <f t="shared" si="2"/>
        <v/>
      </c>
      <c r="AA12" s="37" t="str">
        <f t="shared" si="2"/>
        <v/>
      </c>
      <c r="AB12" s="37" t="str">
        <f t="shared" si="2"/>
        <v/>
      </c>
      <c r="AC12" s="37" t="str">
        <f t="shared" si="2"/>
        <v/>
      </c>
      <c r="AD12" s="37" t="str">
        <f t="shared" si="2"/>
        <v/>
      </c>
      <c r="AE12" s="37" t="str">
        <f t="shared" si="2"/>
        <v/>
      </c>
      <c r="AF12" s="37" t="str">
        <f t="shared" si="2"/>
        <v/>
      </c>
      <c r="AG12" s="37" t="str">
        <f t="shared" si="2"/>
        <v/>
      </c>
      <c r="AH12" s="37" t="str">
        <f t="shared" si="2"/>
        <v/>
      </c>
      <c r="AI12" s="37" t="str">
        <f t="shared" si="3"/>
        <v/>
      </c>
      <c r="AJ12" s="37" t="str">
        <f t="shared" si="3"/>
        <v/>
      </c>
      <c r="AK12" s="37" t="str">
        <f t="shared" si="3"/>
        <v/>
      </c>
      <c r="AL12" s="37" t="str">
        <f t="shared" si="3"/>
        <v/>
      </c>
      <c r="AM12" s="37" t="str">
        <f t="shared" si="3"/>
        <v/>
      </c>
      <c r="AN12" s="37" t="str">
        <f t="shared" si="3"/>
        <v/>
      </c>
      <c r="AO12" s="37" t="str">
        <f t="shared" si="3"/>
        <v/>
      </c>
      <c r="AP12" s="37" t="str">
        <f t="shared" si="3"/>
        <v/>
      </c>
      <c r="AQ12" s="37" t="str">
        <f t="shared" si="3"/>
        <v/>
      </c>
      <c r="AR12" s="37" t="str">
        <f t="shared" si="3"/>
        <v/>
      </c>
      <c r="AS12" s="37" t="str">
        <f t="shared" si="4"/>
        <v/>
      </c>
      <c r="AT12" s="37" t="str">
        <f t="shared" si="4"/>
        <v/>
      </c>
      <c r="AU12" s="37" t="str">
        <f t="shared" si="4"/>
        <v/>
      </c>
      <c r="AV12" s="37" t="str">
        <f t="shared" si="4"/>
        <v/>
      </c>
      <c r="AW12" s="37" t="str">
        <f t="shared" si="4"/>
        <v/>
      </c>
      <c r="AX12" s="37" t="str">
        <f t="shared" si="4"/>
        <v/>
      </c>
      <c r="AY12" s="37" t="str">
        <f t="shared" si="4"/>
        <v/>
      </c>
      <c r="AZ12" s="37" t="str">
        <f t="shared" si="4"/>
        <v/>
      </c>
    </row>
    <row r="13" spans="1:52" ht="28.2" thickBot="1" x14ac:dyDescent="0.3">
      <c r="A13" s="26">
        <f>'Data Entry'!A13</f>
        <v>5</v>
      </c>
      <c r="B13" s="26" t="str">
        <f>'Data Entry'!B13</f>
        <v>Planning</v>
      </c>
      <c r="C13" s="26" t="str">
        <f>'Data Entry'!C13</f>
        <v>IT infrastructure blueprint</v>
      </c>
      <c r="D13" s="26" t="str">
        <f>'Data Entry'!D13</f>
        <v>Task</v>
      </c>
      <c r="E13" s="26" t="str">
        <f>'Data Entry'!E13</f>
        <v>Priya Raman</v>
      </c>
      <c r="F13" s="38">
        <f>'Data Entry'!F13</f>
        <v>46146</v>
      </c>
      <c r="G13" s="38">
        <f>'Data Entry'!G13</f>
        <v>46171</v>
      </c>
      <c r="H13" s="29">
        <f>'Data Entry'!H13</f>
        <v>26</v>
      </c>
      <c r="I13" s="39">
        <f>'Data Entry'!I13</f>
        <v>0.75</v>
      </c>
      <c r="J13" s="29" t="str">
        <f>'Data Entry'!J13</f>
        <v>In Progress</v>
      </c>
      <c r="K13" s="29" t="str">
        <f>'Data Entry'!K13</f>
        <v>2</v>
      </c>
      <c r="L13" s="29" t="str">
        <f>'Data Entry'!L13</f>
        <v>Rivergate, NY</v>
      </c>
      <c r="M13" s="40">
        <f>'Data Entry'!M13</f>
        <v>68000</v>
      </c>
      <c r="N13" s="29" t="str">
        <f>'Data Entry'!N13</f>
        <v>High</v>
      </c>
      <c r="O13" s="31" t="str">
        <f t="shared" si="1"/>
        <v/>
      </c>
      <c r="P13" s="31" t="str">
        <f t="shared" si="1"/>
        <v/>
      </c>
      <c r="Q13" s="31" t="str">
        <f t="shared" si="1"/>
        <v/>
      </c>
      <c r="R13" s="31" t="str">
        <f t="shared" si="1"/>
        <v/>
      </c>
      <c r="S13" s="31">
        <f t="shared" si="1"/>
        <v>2</v>
      </c>
      <c r="T13" s="31">
        <f t="shared" si="1"/>
        <v>2</v>
      </c>
      <c r="U13" s="31">
        <f t="shared" si="1"/>
        <v>1</v>
      </c>
      <c r="V13" s="31">
        <f t="shared" si="1"/>
        <v>1</v>
      </c>
      <c r="W13" s="31" t="str">
        <f t="shared" si="1"/>
        <v/>
      </c>
      <c r="X13" s="31" t="str">
        <f t="shared" si="1"/>
        <v/>
      </c>
      <c r="Y13" s="31" t="str">
        <f t="shared" si="2"/>
        <v/>
      </c>
      <c r="Z13" s="31" t="str">
        <f t="shared" si="2"/>
        <v/>
      </c>
      <c r="AA13" s="31" t="str">
        <f t="shared" si="2"/>
        <v/>
      </c>
      <c r="AB13" s="31" t="str">
        <f t="shared" si="2"/>
        <v/>
      </c>
      <c r="AC13" s="31" t="str">
        <f t="shared" si="2"/>
        <v/>
      </c>
      <c r="AD13" s="31" t="str">
        <f t="shared" si="2"/>
        <v/>
      </c>
      <c r="AE13" s="31" t="str">
        <f t="shared" si="2"/>
        <v/>
      </c>
      <c r="AF13" s="31" t="str">
        <f t="shared" si="2"/>
        <v/>
      </c>
      <c r="AG13" s="31" t="str">
        <f t="shared" si="2"/>
        <v/>
      </c>
      <c r="AH13" s="31" t="str">
        <f t="shared" si="2"/>
        <v/>
      </c>
      <c r="AI13" s="31" t="str">
        <f t="shared" si="3"/>
        <v/>
      </c>
      <c r="AJ13" s="31" t="str">
        <f t="shared" si="3"/>
        <v/>
      </c>
      <c r="AK13" s="31" t="str">
        <f t="shared" si="3"/>
        <v/>
      </c>
      <c r="AL13" s="31" t="str">
        <f t="shared" si="3"/>
        <v/>
      </c>
      <c r="AM13" s="31" t="str">
        <f t="shared" si="3"/>
        <v/>
      </c>
      <c r="AN13" s="31" t="str">
        <f t="shared" si="3"/>
        <v/>
      </c>
      <c r="AO13" s="31" t="str">
        <f t="shared" si="3"/>
        <v/>
      </c>
      <c r="AP13" s="31" t="str">
        <f t="shared" si="3"/>
        <v/>
      </c>
      <c r="AQ13" s="31" t="str">
        <f t="shared" si="3"/>
        <v/>
      </c>
      <c r="AR13" s="31" t="str">
        <f t="shared" si="3"/>
        <v/>
      </c>
      <c r="AS13" s="31" t="str">
        <f t="shared" si="4"/>
        <v/>
      </c>
      <c r="AT13" s="31" t="str">
        <f t="shared" si="4"/>
        <v/>
      </c>
      <c r="AU13" s="31" t="str">
        <f t="shared" si="4"/>
        <v/>
      </c>
      <c r="AV13" s="31" t="str">
        <f t="shared" si="4"/>
        <v/>
      </c>
      <c r="AW13" s="31" t="str">
        <f t="shared" si="4"/>
        <v/>
      </c>
      <c r="AX13" s="31" t="str">
        <f t="shared" si="4"/>
        <v/>
      </c>
      <c r="AY13" s="31" t="str">
        <f t="shared" si="4"/>
        <v/>
      </c>
      <c r="AZ13" s="31" t="str">
        <f t="shared" si="4"/>
        <v/>
      </c>
    </row>
    <row r="14" spans="1:52" ht="31.5" customHeight="1" thickBot="1" x14ac:dyDescent="0.3">
      <c r="A14" s="32">
        <f>'Data Entry'!A14</f>
        <v>6</v>
      </c>
      <c r="B14" s="32" t="str">
        <f>'Data Entry'!B14</f>
        <v>Execution</v>
      </c>
      <c r="C14" s="32" t="str">
        <f>'Data Entry'!C14</f>
        <v>Construction and fit-out</v>
      </c>
      <c r="D14" s="32" t="str">
        <f>'Data Entry'!D14</f>
        <v>Task</v>
      </c>
      <c r="E14" s="32" t="str">
        <f>'Data Entry'!E14</f>
        <v>Jonas Reed</v>
      </c>
      <c r="F14" s="33">
        <f>'Data Entry'!F14</f>
        <v>46160</v>
      </c>
      <c r="G14" s="33">
        <f>'Data Entry'!G14</f>
        <v>46220</v>
      </c>
      <c r="H14" s="32">
        <f>'Data Entry'!H14</f>
        <v>61</v>
      </c>
      <c r="I14" s="34">
        <f>'Data Entry'!I14</f>
        <v>0.45</v>
      </c>
      <c r="J14" s="35" t="str">
        <f>'Data Entry'!J14</f>
        <v>In Progress</v>
      </c>
      <c r="K14" s="32" t="str">
        <f>'Data Entry'!K14</f>
        <v>4</v>
      </c>
      <c r="L14" s="32" t="str">
        <f>'Data Entry'!L14</f>
        <v>Rivergate, NY</v>
      </c>
      <c r="M14" s="36">
        <f>'Data Entry'!M14</f>
        <v>375000</v>
      </c>
      <c r="N14" s="32" t="str">
        <f>'Data Entry'!N14</f>
        <v>High</v>
      </c>
      <c r="O14" s="37" t="str">
        <f t="shared" si="1"/>
        <v/>
      </c>
      <c r="P14" s="37" t="str">
        <f t="shared" si="1"/>
        <v/>
      </c>
      <c r="Q14" s="37" t="str">
        <f t="shared" si="1"/>
        <v/>
      </c>
      <c r="R14" s="37" t="str">
        <f t="shared" si="1"/>
        <v/>
      </c>
      <c r="S14" s="37" t="str">
        <f t="shared" si="1"/>
        <v/>
      </c>
      <c r="T14" s="37" t="str">
        <f t="shared" si="1"/>
        <v/>
      </c>
      <c r="U14" s="37">
        <f t="shared" si="1"/>
        <v>2</v>
      </c>
      <c r="V14" s="37">
        <f t="shared" si="1"/>
        <v>2</v>
      </c>
      <c r="W14" s="37">
        <f t="shared" si="1"/>
        <v>2</v>
      </c>
      <c r="X14" s="37">
        <f t="shared" si="1"/>
        <v>1</v>
      </c>
      <c r="Y14" s="37">
        <f t="shared" si="2"/>
        <v>1</v>
      </c>
      <c r="Z14" s="37">
        <f t="shared" si="2"/>
        <v>1</v>
      </c>
      <c r="AA14" s="37">
        <f t="shared" si="2"/>
        <v>1</v>
      </c>
      <c r="AB14" s="37">
        <f t="shared" si="2"/>
        <v>1</v>
      </c>
      <c r="AC14" s="37">
        <f t="shared" si="2"/>
        <v>1</v>
      </c>
      <c r="AD14" s="37" t="str">
        <f t="shared" si="2"/>
        <v/>
      </c>
      <c r="AE14" s="37" t="str">
        <f t="shared" si="2"/>
        <v/>
      </c>
      <c r="AF14" s="37" t="str">
        <f t="shared" si="2"/>
        <v/>
      </c>
      <c r="AG14" s="37" t="str">
        <f t="shared" si="2"/>
        <v/>
      </c>
      <c r="AH14" s="37" t="str">
        <f t="shared" si="2"/>
        <v/>
      </c>
      <c r="AI14" s="37" t="str">
        <f t="shared" si="3"/>
        <v/>
      </c>
      <c r="AJ14" s="37" t="str">
        <f t="shared" si="3"/>
        <v/>
      </c>
      <c r="AK14" s="37" t="str">
        <f t="shared" si="3"/>
        <v/>
      </c>
      <c r="AL14" s="37" t="str">
        <f t="shared" si="3"/>
        <v/>
      </c>
      <c r="AM14" s="37" t="str">
        <f t="shared" si="3"/>
        <v/>
      </c>
      <c r="AN14" s="37" t="str">
        <f t="shared" si="3"/>
        <v/>
      </c>
      <c r="AO14" s="37" t="str">
        <f t="shared" si="3"/>
        <v/>
      </c>
      <c r="AP14" s="37" t="str">
        <f t="shared" si="3"/>
        <v/>
      </c>
      <c r="AQ14" s="37" t="str">
        <f t="shared" si="3"/>
        <v/>
      </c>
      <c r="AR14" s="37" t="str">
        <f t="shared" si="3"/>
        <v/>
      </c>
      <c r="AS14" s="37" t="str">
        <f t="shared" si="4"/>
        <v/>
      </c>
      <c r="AT14" s="37" t="str">
        <f t="shared" si="4"/>
        <v/>
      </c>
      <c r="AU14" s="37" t="str">
        <f t="shared" si="4"/>
        <v/>
      </c>
      <c r="AV14" s="37" t="str">
        <f t="shared" si="4"/>
        <v/>
      </c>
      <c r="AW14" s="37" t="str">
        <f t="shared" si="4"/>
        <v/>
      </c>
      <c r="AX14" s="37" t="str">
        <f t="shared" si="4"/>
        <v/>
      </c>
      <c r="AY14" s="37" t="str">
        <f t="shared" si="4"/>
        <v/>
      </c>
      <c r="AZ14" s="37" t="str">
        <f t="shared" si="4"/>
        <v/>
      </c>
    </row>
    <row r="15" spans="1:52" ht="28.2" thickBot="1" x14ac:dyDescent="0.3">
      <c r="A15" s="26">
        <f>'Data Entry'!A15</f>
        <v>7</v>
      </c>
      <c r="B15" s="26" t="str">
        <f>'Data Entry'!B15</f>
        <v>Execution</v>
      </c>
      <c r="C15" s="26" t="str">
        <f>'Data Entry'!C15</f>
        <v>Furniture procurement</v>
      </c>
      <c r="D15" s="26" t="str">
        <f>'Data Entry'!D15</f>
        <v>Task</v>
      </c>
      <c r="E15" s="26" t="str">
        <f>'Data Entry'!E15</f>
        <v>Sofia Bennett</v>
      </c>
      <c r="F15" s="27">
        <f>'Data Entry'!F15</f>
        <v>46160</v>
      </c>
      <c r="G15" s="27">
        <f>'Data Entry'!G15</f>
        <v>46199</v>
      </c>
      <c r="H15" s="26">
        <f>'Data Entry'!H15</f>
        <v>40</v>
      </c>
      <c r="I15" s="28">
        <f>'Data Entry'!I15</f>
        <v>0.6</v>
      </c>
      <c r="J15" s="29" t="str">
        <f>'Data Entry'!J15</f>
        <v>In Progress</v>
      </c>
      <c r="K15" s="26" t="str">
        <f>'Data Entry'!K15</f>
        <v>4</v>
      </c>
      <c r="L15" s="26" t="str">
        <f>'Data Entry'!L15</f>
        <v>Brookhollow, NJ</v>
      </c>
      <c r="M15" s="30">
        <f>'Data Entry'!M15</f>
        <v>128000</v>
      </c>
      <c r="N15" s="26" t="str">
        <f>'Data Entry'!N15</f>
        <v>Medium</v>
      </c>
      <c r="O15" s="31" t="str">
        <f t="shared" si="1"/>
        <v/>
      </c>
      <c r="P15" s="31" t="str">
        <f t="shared" si="1"/>
        <v/>
      </c>
      <c r="Q15" s="31" t="str">
        <f t="shared" si="1"/>
        <v/>
      </c>
      <c r="R15" s="31" t="str">
        <f t="shared" si="1"/>
        <v/>
      </c>
      <c r="S15" s="31" t="str">
        <f t="shared" si="1"/>
        <v/>
      </c>
      <c r="T15" s="31" t="str">
        <f t="shared" si="1"/>
        <v/>
      </c>
      <c r="U15" s="31">
        <f t="shared" si="1"/>
        <v>2</v>
      </c>
      <c r="V15" s="31">
        <f t="shared" si="1"/>
        <v>2</v>
      </c>
      <c r="W15" s="31">
        <f t="shared" si="1"/>
        <v>2</v>
      </c>
      <c r="X15" s="31">
        <f t="shared" si="1"/>
        <v>1</v>
      </c>
      <c r="Y15" s="31">
        <f t="shared" si="2"/>
        <v>1</v>
      </c>
      <c r="Z15" s="31">
        <f t="shared" si="2"/>
        <v>1</v>
      </c>
      <c r="AA15" s="31" t="str">
        <f t="shared" si="2"/>
        <v/>
      </c>
      <c r="AB15" s="31" t="str">
        <f t="shared" si="2"/>
        <v/>
      </c>
      <c r="AC15" s="31" t="str">
        <f t="shared" si="2"/>
        <v/>
      </c>
      <c r="AD15" s="31" t="str">
        <f t="shared" si="2"/>
        <v/>
      </c>
      <c r="AE15" s="31" t="str">
        <f t="shared" si="2"/>
        <v/>
      </c>
      <c r="AF15" s="31" t="str">
        <f t="shared" si="2"/>
        <v/>
      </c>
      <c r="AG15" s="31" t="str">
        <f t="shared" si="2"/>
        <v/>
      </c>
      <c r="AH15" s="31" t="str">
        <f t="shared" si="2"/>
        <v/>
      </c>
      <c r="AI15" s="31" t="str">
        <f t="shared" si="3"/>
        <v/>
      </c>
      <c r="AJ15" s="31" t="str">
        <f t="shared" si="3"/>
        <v/>
      </c>
      <c r="AK15" s="31" t="str">
        <f t="shared" si="3"/>
        <v/>
      </c>
      <c r="AL15" s="31" t="str">
        <f t="shared" si="3"/>
        <v/>
      </c>
      <c r="AM15" s="31" t="str">
        <f t="shared" si="3"/>
        <v/>
      </c>
      <c r="AN15" s="31" t="str">
        <f t="shared" si="3"/>
        <v/>
      </c>
      <c r="AO15" s="31" t="str">
        <f t="shared" si="3"/>
        <v/>
      </c>
      <c r="AP15" s="31" t="str">
        <f t="shared" si="3"/>
        <v/>
      </c>
      <c r="AQ15" s="31" t="str">
        <f t="shared" si="3"/>
        <v/>
      </c>
      <c r="AR15" s="31" t="str">
        <f t="shared" si="3"/>
        <v/>
      </c>
      <c r="AS15" s="31" t="str">
        <f t="shared" si="4"/>
        <v/>
      </c>
      <c r="AT15" s="31" t="str">
        <f t="shared" si="4"/>
        <v/>
      </c>
      <c r="AU15" s="31" t="str">
        <f t="shared" si="4"/>
        <v/>
      </c>
      <c r="AV15" s="31" t="str">
        <f t="shared" si="4"/>
        <v/>
      </c>
      <c r="AW15" s="31" t="str">
        <f t="shared" si="4"/>
        <v/>
      </c>
      <c r="AX15" s="31" t="str">
        <f t="shared" si="4"/>
        <v/>
      </c>
      <c r="AY15" s="31" t="str">
        <f t="shared" si="4"/>
        <v/>
      </c>
      <c r="AZ15" s="31" t="str">
        <f t="shared" si="4"/>
        <v/>
      </c>
    </row>
    <row r="16" spans="1:52" ht="28.2" thickBot="1" x14ac:dyDescent="0.3">
      <c r="A16" s="32">
        <f>'Data Entry'!A16</f>
        <v>8</v>
      </c>
      <c r="B16" s="32" t="str">
        <f>'Data Entry'!B16</f>
        <v>Execution</v>
      </c>
      <c r="C16" s="32" t="str">
        <f>'Data Entry'!C16</f>
        <v>Telecom and network installation</v>
      </c>
      <c r="D16" s="32" t="str">
        <f>'Data Entry'!D16</f>
        <v>Task</v>
      </c>
      <c r="E16" s="32" t="str">
        <f>'Data Entry'!E16</f>
        <v>Priya Raman</v>
      </c>
      <c r="F16" s="33">
        <f>'Data Entry'!F16</f>
        <v>46174</v>
      </c>
      <c r="G16" s="33">
        <f>'Data Entry'!G16</f>
        <v>46213</v>
      </c>
      <c r="H16" s="32">
        <f>'Data Entry'!H16</f>
        <v>40</v>
      </c>
      <c r="I16" s="34">
        <f>'Data Entry'!I16</f>
        <v>0.25</v>
      </c>
      <c r="J16" s="35" t="str">
        <f>'Data Entry'!J16</f>
        <v>In Progress</v>
      </c>
      <c r="K16" s="32" t="str">
        <f>'Data Entry'!K16</f>
        <v>5,6</v>
      </c>
      <c r="L16" s="32" t="str">
        <f>'Data Entry'!L16</f>
        <v>Rivergate, NY</v>
      </c>
      <c r="M16" s="36">
        <f>'Data Entry'!M16</f>
        <v>94000</v>
      </c>
      <c r="N16" s="32" t="str">
        <f>'Data Entry'!N16</f>
        <v>High</v>
      </c>
      <c r="O16" s="37" t="str">
        <f t="shared" si="1"/>
        <v/>
      </c>
      <c r="P16" s="37" t="str">
        <f t="shared" si="1"/>
        <v/>
      </c>
      <c r="Q16" s="37" t="str">
        <f t="shared" si="1"/>
        <v/>
      </c>
      <c r="R16" s="37" t="str">
        <f t="shared" si="1"/>
        <v/>
      </c>
      <c r="S16" s="37" t="str">
        <f t="shared" si="1"/>
        <v/>
      </c>
      <c r="T16" s="37" t="str">
        <f t="shared" si="1"/>
        <v/>
      </c>
      <c r="U16" s="37" t="str">
        <f t="shared" si="1"/>
        <v/>
      </c>
      <c r="V16" s="37" t="str">
        <f t="shared" si="1"/>
        <v/>
      </c>
      <c r="W16" s="37">
        <f t="shared" si="1"/>
        <v>2</v>
      </c>
      <c r="X16" s="37">
        <f t="shared" si="1"/>
        <v>1</v>
      </c>
      <c r="Y16" s="37">
        <f t="shared" si="2"/>
        <v>1</v>
      </c>
      <c r="Z16" s="37">
        <f t="shared" si="2"/>
        <v>1</v>
      </c>
      <c r="AA16" s="37">
        <f t="shared" si="2"/>
        <v>1</v>
      </c>
      <c r="AB16" s="37">
        <f t="shared" si="2"/>
        <v>1</v>
      </c>
      <c r="AC16" s="37" t="str">
        <f t="shared" si="2"/>
        <v/>
      </c>
      <c r="AD16" s="37" t="str">
        <f t="shared" si="2"/>
        <v/>
      </c>
      <c r="AE16" s="37" t="str">
        <f t="shared" si="2"/>
        <v/>
      </c>
      <c r="AF16" s="37" t="str">
        <f t="shared" si="2"/>
        <v/>
      </c>
      <c r="AG16" s="37" t="str">
        <f t="shared" si="2"/>
        <v/>
      </c>
      <c r="AH16" s="37" t="str">
        <f t="shared" si="2"/>
        <v/>
      </c>
      <c r="AI16" s="37" t="str">
        <f t="shared" si="3"/>
        <v/>
      </c>
      <c r="AJ16" s="37" t="str">
        <f t="shared" si="3"/>
        <v/>
      </c>
      <c r="AK16" s="37" t="str">
        <f t="shared" si="3"/>
        <v/>
      </c>
      <c r="AL16" s="37" t="str">
        <f t="shared" si="3"/>
        <v/>
      </c>
      <c r="AM16" s="37" t="str">
        <f t="shared" si="3"/>
        <v/>
      </c>
      <c r="AN16" s="37" t="str">
        <f t="shared" si="3"/>
        <v/>
      </c>
      <c r="AO16" s="37" t="str">
        <f t="shared" si="3"/>
        <v/>
      </c>
      <c r="AP16" s="37" t="str">
        <f t="shared" si="3"/>
        <v/>
      </c>
      <c r="AQ16" s="37" t="str">
        <f t="shared" si="3"/>
        <v/>
      </c>
      <c r="AR16" s="37" t="str">
        <f t="shared" si="3"/>
        <v/>
      </c>
      <c r="AS16" s="37" t="str">
        <f t="shared" si="4"/>
        <v/>
      </c>
      <c r="AT16" s="37" t="str">
        <f t="shared" si="4"/>
        <v/>
      </c>
      <c r="AU16" s="37" t="str">
        <f t="shared" si="4"/>
        <v/>
      </c>
      <c r="AV16" s="37" t="str">
        <f t="shared" si="4"/>
        <v/>
      </c>
      <c r="AW16" s="37" t="str">
        <f t="shared" si="4"/>
        <v/>
      </c>
      <c r="AX16" s="37" t="str">
        <f t="shared" si="4"/>
        <v/>
      </c>
      <c r="AY16" s="37" t="str">
        <f t="shared" si="4"/>
        <v/>
      </c>
      <c r="AZ16" s="37" t="str">
        <f t="shared" si="4"/>
        <v/>
      </c>
    </row>
    <row r="17" spans="1:52" ht="42" thickBot="1" x14ac:dyDescent="0.3">
      <c r="A17" s="26">
        <f>'Data Entry'!A17</f>
        <v>9</v>
      </c>
      <c r="B17" s="26" t="str">
        <f>'Data Entry'!B17</f>
        <v>Execution</v>
      </c>
      <c r="C17" s="26" t="str">
        <f>'Data Entry'!C17</f>
        <v>Change management &amp; staff communications</v>
      </c>
      <c r="D17" s="26" t="str">
        <f>'Data Entry'!D17</f>
        <v>Task</v>
      </c>
      <c r="E17" s="26" t="str">
        <f>'Data Entry'!E17</f>
        <v>Lena Ortiz</v>
      </c>
      <c r="F17" s="27">
        <f>'Data Entry'!F17</f>
        <v>46167</v>
      </c>
      <c r="G17" s="27">
        <f>'Data Entry'!G17</f>
        <v>46241</v>
      </c>
      <c r="H17" s="26">
        <f>'Data Entry'!H17</f>
        <v>75</v>
      </c>
      <c r="I17" s="28">
        <f>'Data Entry'!I17</f>
        <v>0.55000000000000004</v>
      </c>
      <c r="J17" s="29" t="str">
        <f>'Data Entry'!J17</f>
        <v>In Progress</v>
      </c>
      <c r="K17" s="26" t="str">
        <f>'Data Entry'!K17</f>
        <v>4</v>
      </c>
      <c r="L17" s="26" t="str">
        <f>'Data Entry'!L17</f>
        <v>Rivergate, NY</v>
      </c>
      <c r="M17" s="30">
        <f>'Data Entry'!M17</f>
        <v>36000</v>
      </c>
      <c r="N17" s="26" t="str">
        <f>'Data Entry'!N17</f>
        <v>Medium</v>
      </c>
      <c r="O17" s="31" t="str">
        <f t="shared" si="1"/>
        <v/>
      </c>
      <c r="P17" s="31" t="str">
        <f t="shared" si="1"/>
        <v/>
      </c>
      <c r="Q17" s="31" t="str">
        <f t="shared" si="1"/>
        <v/>
      </c>
      <c r="R17" s="31" t="str">
        <f t="shared" si="1"/>
        <v/>
      </c>
      <c r="S17" s="31" t="str">
        <f t="shared" si="1"/>
        <v/>
      </c>
      <c r="T17" s="31" t="str">
        <f t="shared" si="1"/>
        <v/>
      </c>
      <c r="U17" s="31" t="str">
        <f t="shared" si="1"/>
        <v/>
      </c>
      <c r="V17" s="31">
        <f t="shared" si="1"/>
        <v>2</v>
      </c>
      <c r="W17" s="31">
        <f t="shared" si="1"/>
        <v>2</v>
      </c>
      <c r="X17" s="31">
        <f t="shared" si="1"/>
        <v>2</v>
      </c>
      <c r="Y17" s="31">
        <f t="shared" si="2"/>
        <v>2</v>
      </c>
      <c r="Z17" s="31">
        <f t="shared" si="2"/>
        <v>2</v>
      </c>
      <c r="AA17" s="31">
        <f t="shared" si="2"/>
        <v>1</v>
      </c>
      <c r="AB17" s="31">
        <f t="shared" si="2"/>
        <v>1</v>
      </c>
      <c r="AC17" s="31">
        <f t="shared" si="2"/>
        <v>1</v>
      </c>
      <c r="AD17" s="31">
        <f t="shared" si="2"/>
        <v>1</v>
      </c>
      <c r="AE17" s="31">
        <f t="shared" si="2"/>
        <v>1</v>
      </c>
      <c r="AF17" s="31">
        <f t="shared" si="2"/>
        <v>1</v>
      </c>
      <c r="AG17" s="31" t="str">
        <f t="shared" si="2"/>
        <v/>
      </c>
      <c r="AH17" s="31" t="str">
        <f t="shared" si="2"/>
        <v/>
      </c>
      <c r="AI17" s="31" t="str">
        <f t="shared" si="3"/>
        <v/>
      </c>
      <c r="AJ17" s="31" t="str">
        <f t="shared" si="3"/>
        <v/>
      </c>
      <c r="AK17" s="31" t="str">
        <f t="shared" si="3"/>
        <v/>
      </c>
      <c r="AL17" s="31" t="str">
        <f t="shared" si="3"/>
        <v/>
      </c>
      <c r="AM17" s="31" t="str">
        <f t="shared" si="3"/>
        <v/>
      </c>
      <c r="AN17" s="31" t="str">
        <f t="shared" si="3"/>
        <v/>
      </c>
      <c r="AO17" s="31" t="str">
        <f t="shared" si="3"/>
        <v/>
      </c>
      <c r="AP17" s="31" t="str">
        <f t="shared" si="3"/>
        <v/>
      </c>
      <c r="AQ17" s="31" t="str">
        <f t="shared" si="3"/>
        <v/>
      </c>
      <c r="AR17" s="31" t="str">
        <f t="shared" si="3"/>
        <v/>
      </c>
      <c r="AS17" s="31" t="str">
        <f t="shared" si="4"/>
        <v/>
      </c>
      <c r="AT17" s="31" t="str">
        <f t="shared" si="4"/>
        <v/>
      </c>
      <c r="AU17" s="31" t="str">
        <f t="shared" si="4"/>
        <v/>
      </c>
      <c r="AV17" s="31" t="str">
        <f t="shared" si="4"/>
        <v/>
      </c>
      <c r="AW17" s="31" t="str">
        <f t="shared" si="4"/>
        <v/>
      </c>
      <c r="AX17" s="31" t="str">
        <f t="shared" si="4"/>
        <v/>
      </c>
      <c r="AY17" s="31" t="str">
        <f t="shared" si="4"/>
        <v/>
      </c>
      <c r="AZ17" s="31" t="str">
        <f t="shared" si="4"/>
        <v/>
      </c>
    </row>
    <row r="18" spans="1:52" ht="28.2" thickBot="1" x14ac:dyDescent="0.3">
      <c r="A18" s="32">
        <f>'Data Entry'!A18</f>
        <v>10</v>
      </c>
      <c r="B18" s="32" t="str">
        <f>'Data Entry'!B18</f>
        <v>Execution</v>
      </c>
      <c r="C18" s="32" t="str">
        <f>'Data Entry'!C18</f>
        <v>Move readiness review</v>
      </c>
      <c r="D18" s="32" t="str">
        <f>'Data Entry'!D18</f>
        <v>Milestone</v>
      </c>
      <c r="E18" s="32" t="str">
        <f>'Data Entry'!E18</f>
        <v>Ava Sterling</v>
      </c>
      <c r="F18" s="33">
        <f>'Data Entry'!F18</f>
        <v>46227</v>
      </c>
      <c r="G18" s="33">
        <f>'Data Entry'!G18</f>
        <v>46227</v>
      </c>
      <c r="H18" s="32">
        <f>'Data Entry'!H18</f>
        <v>1</v>
      </c>
      <c r="I18" s="34">
        <f>'Data Entry'!I18</f>
        <v>0</v>
      </c>
      <c r="J18" s="32" t="str">
        <f>'Data Entry'!J18</f>
        <v>Not Started</v>
      </c>
      <c r="K18" s="32" t="str">
        <f>'Data Entry'!K18</f>
        <v>6,7,8</v>
      </c>
      <c r="L18" s="32" t="str">
        <f>'Data Entry'!L18</f>
        <v>Rivergate, NY</v>
      </c>
      <c r="M18" s="36">
        <f>'Data Entry'!M18</f>
        <v>0</v>
      </c>
      <c r="N18" s="32" t="str">
        <f>'Data Entry'!N18</f>
        <v>High</v>
      </c>
      <c r="O18" s="37" t="str">
        <f t="shared" si="1"/>
        <v/>
      </c>
      <c r="P18" s="37" t="str">
        <f t="shared" si="1"/>
        <v/>
      </c>
      <c r="Q18" s="37" t="str">
        <f t="shared" si="1"/>
        <v/>
      </c>
      <c r="R18" s="37" t="str">
        <f t="shared" si="1"/>
        <v/>
      </c>
      <c r="S18" s="37" t="str">
        <f t="shared" si="1"/>
        <v/>
      </c>
      <c r="T18" s="37" t="str">
        <f t="shared" si="1"/>
        <v/>
      </c>
      <c r="U18" s="37" t="str">
        <f t="shared" si="1"/>
        <v/>
      </c>
      <c r="V18" s="37" t="str">
        <f t="shared" si="1"/>
        <v/>
      </c>
      <c r="W18" s="37" t="str">
        <f t="shared" si="1"/>
        <v/>
      </c>
      <c r="X18" s="37" t="str">
        <f t="shared" si="1"/>
        <v/>
      </c>
      <c r="Y18" s="37" t="str">
        <f t="shared" si="2"/>
        <v/>
      </c>
      <c r="Z18" s="37" t="str">
        <f t="shared" si="2"/>
        <v/>
      </c>
      <c r="AA18" s="37" t="str">
        <f t="shared" si="2"/>
        <v/>
      </c>
      <c r="AB18" s="37" t="str">
        <f t="shared" si="2"/>
        <v/>
      </c>
      <c r="AC18" s="37" t="str">
        <f t="shared" si="2"/>
        <v/>
      </c>
      <c r="AD18" s="37">
        <f t="shared" si="2"/>
        <v>3</v>
      </c>
      <c r="AE18" s="37" t="str">
        <f t="shared" si="2"/>
        <v/>
      </c>
      <c r="AF18" s="37" t="str">
        <f t="shared" si="2"/>
        <v/>
      </c>
      <c r="AG18" s="37" t="str">
        <f t="shared" si="2"/>
        <v/>
      </c>
      <c r="AH18" s="37" t="str">
        <f t="shared" si="2"/>
        <v/>
      </c>
      <c r="AI18" s="37" t="str">
        <f t="shared" si="3"/>
        <v/>
      </c>
      <c r="AJ18" s="37" t="str">
        <f t="shared" si="3"/>
        <v/>
      </c>
      <c r="AK18" s="37" t="str">
        <f t="shared" si="3"/>
        <v/>
      </c>
      <c r="AL18" s="37" t="str">
        <f t="shared" si="3"/>
        <v/>
      </c>
      <c r="AM18" s="37" t="str">
        <f t="shared" si="3"/>
        <v/>
      </c>
      <c r="AN18" s="37" t="str">
        <f t="shared" si="3"/>
        <v/>
      </c>
      <c r="AO18" s="37" t="str">
        <f t="shared" si="3"/>
        <v/>
      </c>
      <c r="AP18" s="37" t="str">
        <f t="shared" si="3"/>
        <v/>
      </c>
      <c r="AQ18" s="37" t="str">
        <f t="shared" si="3"/>
        <v/>
      </c>
      <c r="AR18" s="37" t="str">
        <f t="shared" si="3"/>
        <v/>
      </c>
      <c r="AS18" s="37" t="str">
        <f t="shared" si="4"/>
        <v/>
      </c>
      <c r="AT18" s="37" t="str">
        <f t="shared" si="4"/>
        <v/>
      </c>
      <c r="AU18" s="37" t="str">
        <f t="shared" si="4"/>
        <v/>
      </c>
      <c r="AV18" s="37" t="str">
        <f t="shared" si="4"/>
        <v/>
      </c>
      <c r="AW18" s="37" t="str">
        <f t="shared" si="4"/>
        <v/>
      </c>
      <c r="AX18" s="37" t="str">
        <f t="shared" si="4"/>
        <v/>
      </c>
      <c r="AY18" s="37" t="str">
        <f t="shared" si="4"/>
        <v/>
      </c>
      <c r="AZ18" s="37" t="str">
        <f t="shared" si="4"/>
        <v/>
      </c>
    </row>
    <row r="19" spans="1:52" ht="28.2" thickBot="1" x14ac:dyDescent="0.3">
      <c r="A19" s="26">
        <f>'Data Entry'!A19</f>
        <v>11</v>
      </c>
      <c r="B19" s="26" t="str">
        <f>'Data Entry'!B19</f>
        <v>Closure</v>
      </c>
      <c r="C19" s="26" t="str">
        <f>'Data Entry'!C19</f>
        <v>Physical move weekend</v>
      </c>
      <c r="D19" s="26" t="str">
        <f>'Data Entry'!D19</f>
        <v>Task</v>
      </c>
      <c r="E19" s="26" t="str">
        <f>'Data Entry'!E19</f>
        <v>Owen Price</v>
      </c>
      <c r="F19" s="27">
        <f>'Data Entry'!F19</f>
        <v>46235</v>
      </c>
      <c r="G19" s="27">
        <f>'Data Entry'!G19</f>
        <v>46237</v>
      </c>
      <c r="H19" s="26">
        <f>'Data Entry'!H19</f>
        <v>3</v>
      </c>
      <c r="I19" s="28">
        <f>'Data Entry'!I19</f>
        <v>0</v>
      </c>
      <c r="J19" s="26" t="str">
        <f>'Data Entry'!J19</f>
        <v>Not Started</v>
      </c>
      <c r="K19" s="26" t="str">
        <f>'Data Entry'!K19</f>
        <v>10</v>
      </c>
      <c r="L19" s="26" t="str">
        <f>'Data Entry'!L19</f>
        <v>Rivergate, NY</v>
      </c>
      <c r="M19" s="30">
        <f>'Data Entry'!M19</f>
        <v>52000</v>
      </c>
      <c r="N19" s="26" t="str">
        <f>'Data Entry'!N19</f>
        <v>High</v>
      </c>
      <c r="O19" s="31" t="str">
        <f t="shared" si="1"/>
        <v/>
      </c>
      <c r="P19" s="31" t="str">
        <f t="shared" si="1"/>
        <v/>
      </c>
      <c r="Q19" s="31" t="str">
        <f t="shared" si="1"/>
        <v/>
      </c>
      <c r="R19" s="31" t="str">
        <f t="shared" si="1"/>
        <v/>
      </c>
      <c r="S19" s="31" t="str">
        <f t="shared" si="1"/>
        <v/>
      </c>
      <c r="T19" s="31" t="str">
        <f t="shared" si="1"/>
        <v/>
      </c>
      <c r="U19" s="31" t="str">
        <f t="shared" si="1"/>
        <v/>
      </c>
      <c r="V19" s="31" t="str">
        <f t="shared" si="1"/>
        <v/>
      </c>
      <c r="W19" s="31" t="str">
        <f t="shared" si="1"/>
        <v/>
      </c>
      <c r="X19" s="31" t="str">
        <f t="shared" si="1"/>
        <v/>
      </c>
      <c r="Y19" s="31" t="str">
        <f t="shared" si="2"/>
        <v/>
      </c>
      <c r="Z19" s="31" t="str">
        <f t="shared" si="2"/>
        <v/>
      </c>
      <c r="AA19" s="31" t="str">
        <f t="shared" si="2"/>
        <v/>
      </c>
      <c r="AB19" s="31" t="str">
        <f t="shared" si="2"/>
        <v/>
      </c>
      <c r="AC19" s="31" t="str">
        <f t="shared" si="2"/>
        <v/>
      </c>
      <c r="AD19" s="31" t="str">
        <f t="shared" si="2"/>
        <v/>
      </c>
      <c r="AE19" s="31">
        <f t="shared" si="2"/>
        <v>1</v>
      </c>
      <c r="AF19" s="31">
        <f t="shared" si="2"/>
        <v>1</v>
      </c>
      <c r="AG19" s="31" t="str">
        <f t="shared" si="2"/>
        <v/>
      </c>
      <c r="AH19" s="31" t="str">
        <f t="shared" si="2"/>
        <v/>
      </c>
      <c r="AI19" s="31" t="str">
        <f t="shared" si="3"/>
        <v/>
      </c>
      <c r="AJ19" s="31" t="str">
        <f t="shared" si="3"/>
        <v/>
      </c>
      <c r="AK19" s="31" t="str">
        <f t="shared" si="3"/>
        <v/>
      </c>
      <c r="AL19" s="31" t="str">
        <f t="shared" si="3"/>
        <v/>
      </c>
      <c r="AM19" s="31" t="str">
        <f t="shared" si="3"/>
        <v/>
      </c>
      <c r="AN19" s="31" t="str">
        <f t="shared" si="3"/>
        <v/>
      </c>
      <c r="AO19" s="31" t="str">
        <f t="shared" si="3"/>
        <v/>
      </c>
      <c r="AP19" s="31" t="str">
        <f t="shared" si="3"/>
        <v/>
      </c>
      <c r="AQ19" s="31" t="str">
        <f t="shared" si="3"/>
        <v/>
      </c>
      <c r="AR19" s="31" t="str">
        <f t="shared" si="3"/>
        <v/>
      </c>
      <c r="AS19" s="31" t="str">
        <f t="shared" si="4"/>
        <v/>
      </c>
      <c r="AT19" s="31" t="str">
        <f t="shared" si="4"/>
        <v/>
      </c>
      <c r="AU19" s="31" t="str">
        <f t="shared" si="4"/>
        <v/>
      </c>
      <c r="AV19" s="31" t="str">
        <f t="shared" si="4"/>
        <v/>
      </c>
      <c r="AW19" s="31" t="str">
        <f t="shared" si="4"/>
        <v/>
      </c>
      <c r="AX19" s="31" t="str">
        <f t="shared" si="4"/>
        <v/>
      </c>
      <c r="AY19" s="31" t="str">
        <f t="shared" si="4"/>
        <v/>
      </c>
      <c r="AZ19" s="31" t="str">
        <f t="shared" si="4"/>
        <v/>
      </c>
    </row>
    <row r="20" spans="1:52" ht="28.2" thickBot="1" x14ac:dyDescent="0.3">
      <c r="A20" s="32">
        <f>'Data Entry'!A20</f>
        <v>12</v>
      </c>
      <c r="B20" s="32" t="str">
        <f>'Data Entry'!B20</f>
        <v>Closure</v>
      </c>
      <c r="C20" s="32" t="str">
        <f>'Data Entry'!C20</f>
        <v>Hypercare support</v>
      </c>
      <c r="D20" s="32" t="str">
        <f>'Data Entry'!D20</f>
        <v>Task</v>
      </c>
      <c r="E20" s="32" t="str">
        <f>'Data Entry'!E20</f>
        <v>Milo Chen</v>
      </c>
      <c r="F20" s="33">
        <f>'Data Entry'!F20</f>
        <v>46238</v>
      </c>
      <c r="G20" s="33">
        <f>'Data Entry'!G20</f>
        <v>46248</v>
      </c>
      <c r="H20" s="32">
        <f>'Data Entry'!H20</f>
        <v>11</v>
      </c>
      <c r="I20" s="34">
        <f>'Data Entry'!I20</f>
        <v>0</v>
      </c>
      <c r="J20" s="32" t="str">
        <f>'Data Entry'!J20</f>
        <v>Not Started</v>
      </c>
      <c r="K20" s="32" t="str">
        <f>'Data Entry'!K20</f>
        <v>11</v>
      </c>
      <c r="L20" s="32" t="str">
        <f>'Data Entry'!L20</f>
        <v>Rivergate, NY</v>
      </c>
      <c r="M20" s="36">
        <f>'Data Entry'!M20</f>
        <v>22000</v>
      </c>
      <c r="N20" s="32" t="str">
        <f>'Data Entry'!N20</f>
        <v>Medium</v>
      </c>
      <c r="O20" s="37" t="str">
        <f t="shared" si="1"/>
        <v/>
      </c>
      <c r="P20" s="37" t="str">
        <f t="shared" si="1"/>
        <v/>
      </c>
      <c r="Q20" s="37" t="str">
        <f t="shared" si="1"/>
        <v/>
      </c>
      <c r="R20" s="37" t="str">
        <f t="shared" si="1"/>
        <v/>
      </c>
      <c r="S20" s="37" t="str">
        <f t="shared" si="1"/>
        <v/>
      </c>
      <c r="T20" s="37" t="str">
        <f t="shared" si="1"/>
        <v/>
      </c>
      <c r="U20" s="37" t="str">
        <f t="shared" si="1"/>
        <v/>
      </c>
      <c r="V20" s="37" t="str">
        <f t="shared" si="1"/>
        <v/>
      </c>
      <c r="W20" s="37" t="str">
        <f t="shared" si="1"/>
        <v/>
      </c>
      <c r="X20" s="37" t="str">
        <f t="shared" si="1"/>
        <v/>
      </c>
      <c r="Y20" s="37" t="str">
        <f t="shared" si="2"/>
        <v/>
      </c>
      <c r="Z20" s="37" t="str">
        <f t="shared" si="2"/>
        <v/>
      </c>
      <c r="AA20" s="37" t="str">
        <f t="shared" si="2"/>
        <v/>
      </c>
      <c r="AB20" s="37" t="str">
        <f t="shared" si="2"/>
        <v/>
      </c>
      <c r="AC20" s="37" t="str">
        <f t="shared" si="2"/>
        <v/>
      </c>
      <c r="AD20" s="37" t="str">
        <f t="shared" si="2"/>
        <v/>
      </c>
      <c r="AE20" s="37" t="str">
        <f t="shared" si="2"/>
        <v/>
      </c>
      <c r="AF20" s="37">
        <f t="shared" si="2"/>
        <v>1</v>
      </c>
      <c r="AG20" s="37">
        <f t="shared" si="2"/>
        <v>1</v>
      </c>
      <c r="AH20" s="37" t="str">
        <f t="shared" si="2"/>
        <v/>
      </c>
      <c r="AI20" s="37" t="str">
        <f t="shared" si="3"/>
        <v/>
      </c>
      <c r="AJ20" s="37" t="str">
        <f t="shared" si="3"/>
        <v/>
      </c>
      <c r="AK20" s="37" t="str">
        <f t="shared" si="3"/>
        <v/>
      </c>
      <c r="AL20" s="37" t="str">
        <f t="shared" si="3"/>
        <v/>
      </c>
      <c r="AM20" s="37" t="str">
        <f t="shared" si="3"/>
        <v/>
      </c>
      <c r="AN20" s="37" t="str">
        <f t="shared" si="3"/>
        <v/>
      </c>
      <c r="AO20" s="37" t="str">
        <f t="shared" si="3"/>
        <v/>
      </c>
      <c r="AP20" s="37" t="str">
        <f t="shared" si="3"/>
        <v/>
      </c>
      <c r="AQ20" s="37" t="str">
        <f t="shared" si="3"/>
        <v/>
      </c>
      <c r="AR20" s="37" t="str">
        <f t="shared" si="3"/>
        <v/>
      </c>
      <c r="AS20" s="37" t="str">
        <f t="shared" si="4"/>
        <v/>
      </c>
      <c r="AT20" s="37" t="str">
        <f t="shared" si="4"/>
        <v/>
      </c>
      <c r="AU20" s="37" t="str">
        <f t="shared" si="4"/>
        <v/>
      </c>
      <c r="AV20" s="37" t="str">
        <f t="shared" si="4"/>
        <v/>
      </c>
      <c r="AW20" s="37" t="str">
        <f t="shared" si="4"/>
        <v/>
      </c>
      <c r="AX20" s="37" t="str">
        <f t="shared" si="4"/>
        <v/>
      </c>
      <c r="AY20" s="37" t="str">
        <f t="shared" si="4"/>
        <v/>
      </c>
      <c r="AZ20" s="37" t="str">
        <f t="shared" si="4"/>
        <v/>
      </c>
    </row>
    <row r="21" spans="1:52" ht="28.2" thickBot="1" x14ac:dyDescent="0.3">
      <c r="A21" s="26">
        <f>'Data Entry'!A21</f>
        <v>13</v>
      </c>
      <c r="B21" s="26" t="str">
        <f>'Data Entry'!B21</f>
        <v>Closure</v>
      </c>
      <c r="C21" s="26" t="str">
        <f>'Data Entry'!C21</f>
        <v>Project closure report</v>
      </c>
      <c r="D21" s="26" t="str">
        <f>'Data Entry'!D21</f>
        <v>Milestone</v>
      </c>
      <c r="E21" s="26" t="str">
        <f>'Data Entry'!E21</f>
        <v>Ava Sterling</v>
      </c>
      <c r="F21" s="27">
        <f>'Data Entry'!F21</f>
        <v>46262</v>
      </c>
      <c r="G21" s="27">
        <f>'Data Entry'!G21</f>
        <v>46262</v>
      </c>
      <c r="H21" s="26">
        <f>'Data Entry'!H21</f>
        <v>1</v>
      </c>
      <c r="I21" s="28">
        <f>'Data Entry'!I21</f>
        <v>0</v>
      </c>
      <c r="J21" s="26" t="str">
        <f>'Data Entry'!J21</f>
        <v>Not Started</v>
      </c>
      <c r="K21" s="26" t="str">
        <f>'Data Entry'!K21</f>
        <v>12</v>
      </c>
      <c r="L21" s="26" t="str">
        <f>'Data Entry'!L21</f>
        <v>Rivergate, NY</v>
      </c>
      <c r="M21" s="30">
        <f>'Data Entry'!M21</f>
        <v>0</v>
      </c>
      <c r="N21" s="26" t="str">
        <f>'Data Entry'!N21</f>
        <v>Medium</v>
      </c>
      <c r="O21" s="31" t="str">
        <f t="shared" si="1"/>
        <v/>
      </c>
      <c r="P21" s="31" t="str">
        <f t="shared" si="1"/>
        <v/>
      </c>
      <c r="Q21" s="31" t="str">
        <f t="shared" si="1"/>
        <v/>
      </c>
      <c r="R21" s="31" t="str">
        <f t="shared" si="1"/>
        <v/>
      </c>
      <c r="S21" s="31" t="str">
        <f t="shared" si="1"/>
        <v/>
      </c>
      <c r="T21" s="31" t="str">
        <f t="shared" si="1"/>
        <v/>
      </c>
      <c r="U21" s="31" t="str">
        <f t="shared" si="1"/>
        <v/>
      </c>
      <c r="V21" s="31" t="str">
        <f t="shared" si="1"/>
        <v/>
      </c>
      <c r="W21" s="31" t="str">
        <f t="shared" si="1"/>
        <v/>
      </c>
      <c r="X21" s="31" t="str">
        <f t="shared" si="1"/>
        <v/>
      </c>
      <c r="Y21" s="31" t="str">
        <f t="shared" si="2"/>
        <v/>
      </c>
      <c r="Z21" s="31" t="str">
        <f t="shared" si="2"/>
        <v/>
      </c>
      <c r="AA21" s="31" t="str">
        <f t="shared" si="2"/>
        <v/>
      </c>
      <c r="AB21" s="31" t="str">
        <f t="shared" si="2"/>
        <v/>
      </c>
      <c r="AC21" s="31" t="str">
        <f t="shared" si="2"/>
        <v/>
      </c>
      <c r="AD21" s="31" t="str">
        <f t="shared" si="2"/>
        <v/>
      </c>
      <c r="AE21" s="31" t="str">
        <f t="shared" si="2"/>
        <v/>
      </c>
      <c r="AF21" s="31" t="str">
        <f t="shared" si="2"/>
        <v/>
      </c>
      <c r="AG21" s="31" t="str">
        <f t="shared" si="2"/>
        <v/>
      </c>
      <c r="AH21" s="31" t="str">
        <f t="shared" si="2"/>
        <v/>
      </c>
      <c r="AI21" s="31">
        <f t="shared" si="3"/>
        <v>3</v>
      </c>
      <c r="AJ21" s="31" t="str">
        <f t="shared" si="3"/>
        <v/>
      </c>
      <c r="AK21" s="31" t="str">
        <f t="shared" si="3"/>
        <v/>
      </c>
      <c r="AL21" s="31" t="str">
        <f t="shared" si="3"/>
        <v/>
      </c>
      <c r="AM21" s="31" t="str">
        <f t="shared" si="3"/>
        <v/>
      </c>
      <c r="AN21" s="31" t="str">
        <f t="shared" si="3"/>
        <v/>
      </c>
      <c r="AO21" s="31" t="str">
        <f t="shared" si="3"/>
        <v/>
      </c>
      <c r="AP21" s="31" t="str">
        <f t="shared" si="3"/>
        <v/>
      </c>
      <c r="AQ21" s="31" t="str">
        <f t="shared" si="3"/>
        <v/>
      </c>
      <c r="AR21" s="31" t="str">
        <f t="shared" si="3"/>
        <v/>
      </c>
      <c r="AS21" s="31" t="str">
        <f t="shared" si="4"/>
        <v/>
      </c>
      <c r="AT21" s="31" t="str">
        <f t="shared" si="4"/>
        <v/>
      </c>
      <c r="AU21" s="31" t="str">
        <f t="shared" si="4"/>
        <v/>
      </c>
      <c r="AV21" s="31" t="str">
        <f t="shared" si="4"/>
        <v/>
      </c>
      <c r="AW21" s="31" t="str">
        <f t="shared" si="4"/>
        <v/>
      </c>
      <c r="AX21" s="31" t="str">
        <f t="shared" si="4"/>
        <v/>
      </c>
      <c r="AY21" s="31" t="str">
        <f t="shared" si="4"/>
        <v/>
      </c>
      <c r="AZ21" s="31" t="str">
        <f t="shared" si="4"/>
        <v/>
      </c>
    </row>
    <row r="23" spans="1:52" ht="14.4" thickBot="1" x14ac:dyDescent="0.3"/>
    <row r="24" spans="1:52" ht="14.4" thickBot="1" x14ac:dyDescent="0.3">
      <c r="A24" s="51" t="s">
        <v>25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</row>
    <row r="25" spans="1:52" ht="14.4" thickBot="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52" ht="14.4" thickBot="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52" ht="14.4" thickBot="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</row>
    <row r="28" spans="1:52" ht="14.4" thickBot="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</sheetData>
  <mergeCells count="19">
    <mergeCell ref="A24:N28"/>
    <mergeCell ref="F4:I4"/>
    <mergeCell ref="V4:Y4"/>
    <mergeCell ref="J4:M4"/>
    <mergeCell ref="N4:Q4"/>
    <mergeCell ref="O7:AZ7"/>
    <mergeCell ref="B5:E5"/>
    <mergeCell ref="F5:I5"/>
    <mergeCell ref="J5:M5"/>
    <mergeCell ref="V5:Y5"/>
    <mergeCell ref="N5:Q5"/>
    <mergeCell ref="Z6:AZ6"/>
    <mergeCell ref="A1:AZ1"/>
    <mergeCell ref="R5:U5"/>
    <mergeCell ref="B4:E4"/>
    <mergeCell ref="R4:U4"/>
    <mergeCell ref="Z4:AZ4"/>
    <mergeCell ref="A2:AZ2"/>
    <mergeCell ref="Z5:AZ5"/>
  </mergeCells>
  <conditionalFormatting sqref="F9:N21">
    <cfRule type="expression" dxfId="7" priority="8">
      <formula>AND($G9&lt;$N$5,$J9&lt;&gt;"Complete")</formula>
    </cfRule>
  </conditionalFormatting>
  <conditionalFormatting sqref="J9:J21">
    <cfRule type="expression" dxfId="6" priority="4">
      <formula>J9="Delayed"</formula>
    </cfRule>
    <cfRule type="expression" dxfId="5" priority="5">
      <formula>J9="At Risk"</formula>
    </cfRule>
    <cfRule type="expression" dxfId="4" priority="6">
      <formula>J9="Complete"</formula>
    </cfRule>
    <cfRule type="expression" dxfId="3" priority="7">
      <formula>J9="In Progress"</formula>
    </cfRule>
  </conditionalFormatting>
  <conditionalFormatting sqref="O9:AZ21">
    <cfRule type="cellIs" dxfId="2" priority="1" operator="equal">
      <formula>1</formula>
    </cfRule>
    <cfRule type="cellIs" dxfId="1" priority="2" operator="equal">
      <formula>2</formula>
    </cfRule>
    <cfRule type="cellIs" dxfId="0" priority="3" operator="equal">
      <formula>3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"/>
  <sheetViews>
    <sheetView showGridLines="0" workbookViewId="0">
      <selection activeCell="D26" sqref="D26"/>
    </sheetView>
  </sheetViews>
  <sheetFormatPr defaultColWidth="9.109375" defaultRowHeight="14.4" x14ac:dyDescent="0.3"/>
  <cols>
    <col min="1" max="1" width="12.6640625" style="1" customWidth="1"/>
    <col min="2" max="2" width="22.6640625" style="1" bestFit="1" customWidth="1"/>
    <col min="3" max="3" width="15.88671875" style="1" bestFit="1" customWidth="1"/>
    <col min="4" max="4" width="12.109375" style="1" bestFit="1" customWidth="1"/>
    <col min="5" max="5" width="13.109375" style="1" bestFit="1" customWidth="1"/>
    <col min="6" max="7" width="12.109375" style="1" bestFit="1" customWidth="1"/>
    <col min="8" max="8" width="12.5546875" style="1" customWidth="1"/>
    <col min="9" max="9" width="11.6640625" style="1" bestFit="1" customWidth="1"/>
    <col min="10" max="10" width="11.109375" style="1" bestFit="1" customWidth="1"/>
    <col min="11" max="11" width="11.88671875" style="1" bestFit="1" customWidth="1"/>
    <col min="12" max="12" width="15.5546875" style="1" bestFit="1" customWidth="1"/>
    <col min="13" max="13" width="10.109375" style="1" bestFit="1" customWidth="1"/>
    <col min="14" max="14" width="8.44140625" style="1" bestFit="1" customWidth="1"/>
    <col min="15" max="15" width="13.6640625" style="1" bestFit="1" customWidth="1"/>
    <col min="16" max="16384" width="9.109375" style="1"/>
  </cols>
  <sheetData>
    <row r="1" spans="1:15" ht="36" thickBot="1" x14ac:dyDescent="0.35">
      <c r="A1" s="62" t="s">
        <v>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5" thickBot="1" x14ac:dyDescent="0.35">
      <c r="A2" s="64" t="s">
        <v>27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5" thickBot="1" x14ac:dyDescent="0.35"/>
    <row r="4" spans="1:15" ht="39" customHeight="1" thickBot="1" x14ac:dyDescent="0.35">
      <c r="B4" s="6" t="s">
        <v>28</v>
      </c>
      <c r="C4" s="66" t="s">
        <v>29</v>
      </c>
      <c r="D4" s="66"/>
      <c r="E4" s="66"/>
      <c r="F4" s="66"/>
      <c r="H4" s="7" t="s">
        <v>30</v>
      </c>
      <c r="I4" s="67">
        <v>46118</v>
      </c>
      <c r="J4" s="67"/>
      <c r="K4" s="67"/>
      <c r="L4" s="67"/>
    </row>
    <row r="5" spans="1:15" ht="15" thickBot="1" x14ac:dyDescent="0.35">
      <c r="B5" s="6" t="s">
        <v>2</v>
      </c>
      <c r="C5" s="66" t="s">
        <v>31</v>
      </c>
      <c r="D5" s="66"/>
      <c r="E5" s="66"/>
      <c r="F5" s="66"/>
      <c r="H5" s="7" t="s">
        <v>32</v>
      </c>
      <c r="I5" s="67">
        <v>46262</v>
      </c>
      <c r="J5" s="67"/>
      <c r="K5" s="67"/>
      <c r="L5" s="67"/>
    </row>
    <row r="6" spans="1:15" ht="15" thickBot="1" x14ac:dyDescent="0.35">
      <c r="B6" s="6" t="s">
        <v>3</v>
      </c>
      <c r="C6" s="66" t="s">
        <v>33</v>
      </c>
      <c r="D6" s="66"/>
      <c r="E6" s="66"/>
      <c r="F6" s="66"/>
      <c r="H6" s="7" t="s">
        <v>4</v>
      </c>
      <c r="I6" s="67">
        <v>46192</v>
      </c>
      <c r="J6" s="67"/>
      <c r="K6" s="67"/>
      <c r="L6" s="67"/>
    </row>
    <row r="7" spans="1:15" ht="15" thickBot="1" x14ac:dyDescent="0.35"/>
    <row r="8" spans="1:15" ht="29.4" thickBot="1" x14ac:dyDescent="0.35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20</v>
      </c>
      <c r="K8" s="2" t="s">
        <v>21</v>
      </c>
      <c r="L8" s="2" t="s">
        <v>22</v>
      </c>
      <c r="M8" s="2" t="s">
        <v>38</v>
      </c>
      <c r="N8" s="2" t="s">
        <v>24</v>
      </c>
      <c r="O8" s="2" t="s">
        <v>39</v>
      </c>
    </row>
    <row r="9" spans="1:15" ht="72.599999999999994" thickBot="1" x14ac:dyDescent="0.35">
      <c r="A9" s="3">
        <v>1</v>
      </c>
      <c r="B9" s="3" t="s">
        <v>40</v>
      </c>
      <c r="C9" s="3" t="s">
        <v>41</v>
      </c>
      <c r="D9" s="3" t="s">
        <v>42</v>
      </c>
      <c r="E9" s="3" t="s">
        <v>33</v>
      </c>
      <c r="F9" s="8">
        <v>46118</v>
      </c>
      <c r="G9" s="8">
        <v>46118</v>
      </c>
      <c r="H9" s="3">
        <f t="shared" ref="H9:H21" si="0">G9-F9+1</f>
        <v>1</v>
      </c>
      <c r="I9" s="4">
        <v>1</v>
      </c>
      <c r="J9" s="3" t="s">
        <v>43</v>
      </c>
      <c r="K9" s="3" t="s">
        <v>44</v>
      </c>
      <c r="L9" s="3" t="s">
        <v>45</v>
      </c>
      <c r="M9" s="5">
        <v>0</v>
      </c>
      <c r="N9" s="3" t="s">
        <v>46</v>
      </c>
      <c r="O9" s="3" t="s">
        <v>47</v>
      </c>
    </row>
    <row r="10" spans="1:15" ht="58.2" thickBot="1" x14ac:dyDescent="0.35">
      <c r="A10" s="3">
        <v>2</v>
      </c>
      <c r="B10" s="3" t="s">
        <v>40</v>
      </c>
      <c r="C10" s="3" t="s">
        <v>48</v>
      </c>
      <c r="D10" s="3" t="s">
        <v>49</v>
      </c>
      <c r="E10" s="3" t="s">
        <v>50</v>
      </c>
      <c r="F10" s="8">
        <v>46119</v>
      </c>
      <c r="G10" s="8">
        <v>46129</v>
      </c>
      <c r="H10" s="3">
        <f t="shared" si="0"/>
        <v>11</v>
      </c>
      <c r="I10" s="4">
        <v>1</v>
      </c>
      <c r="J10" s="3" t="s">
        <v>43</v>
      </c>
      <c r="K10" s="3" t="s">
        <v>51</v>
      </c>
      <c r="L10" s="3" t="s">
        <v>45</v>
      </c>
      <c r="M10" s="5">
        <v>18500</v>
      </c>
      <c r="N10" s="3" t="s">
        <v>46</v>
      </c>
      <c r="O10" s="3" t="s">
        <v>52</v>
      </c>
    </row>
    <row r="11" spans="1:15" ht="43.8" thickBot="1" x14ac:dyDescent="0.35">
      <c r="A11" s="3">
        <v>3</v>
      </c>
      <c r="B11" s="3" t="s">
        <v>53</v>
      </c>
      <c r="C11" s="3" t="s">
        <v>54</v>
      </c>
      <c r="D11" s="3" t="s">
        <v>49</v>
      </c>
      <c r="E11" s="3" t="s">
        <v>55</v>
      </c>
      <c r="F11" s="8">
        <v>46132</v>
      </c>
      <c r="G11" s="8">
        <v>46150</v>
      </c>
      <c r="H11" s="3">
        <f t="shared" si="0"/>
        <v>19</v>
      </c>
      <c r="I11" s="4">
        <v>0.85</v>
      </c>
      <c r="J11" s="3" t="s">
        <v>56</v>
      </c>
      <c r="K11" s="3" t="s">
        <v>57</v>
      </c>
      <c r="L11" s="3" t="s">
        <v>45</v>
      </c>
      <c r="M11" s="5">
        <v>42000</v>
      </c>
      <c r="N11" s="3" t="s">
        <v>46</v>
      </c>
      <c r="O11" s="3" t="s">
        <v>58</v>
      </c>
    </row>
    <row r="12" spans="1:15" ht="43.8" thickBot="1" x14ac:dyDescent="0.35">
      <c r="A12" s="3">
        <v>4</v>
      </c>
      <c r="B12" s="3" t="s">
        <v>53</v>
      </c>
      <c r="C12" s="3" t="s">
        <v>59</v>
      </c>
      <c r="D12" s="3" t="s">
        <v>42</v>
      </c>
      <c r="E12" s="3" t="s">
        <v>60</v>
      </c>
      <c r="F12" s="8">
        <v>46154</v>
      </c>
      <c r="G12" s="8">
        <v>46154</v>
      </c>
      <c r="H12" s="3">
        <f t="shared" si="0"/>
        <v>1</v>
      </c>
      <c r="I12" s="4">
        <v>1</v>
      </c>
      <c r="J12" s="3" t="s">
        <v>43</v>
      </c>
      <c r="K12" s="3" t="s">
        <v>61</v>
      </c>
      <c r="L12" s="3" t="s">
        <v>45</v>
      </c>
      <c r="M12" s="5">
        <v>0</v>
      </c>
      <c r="N12" s="3" t="s">
        <v>46</v>
      </c>
      <c r="O12" s="3" t="s">
        <v>62</v>
      </c>
    </row>
    <row r="13" spans="1:15" ht="58.2" thickBot="1" x14ac:dyDescent="0.35">
      <c r="A13" s="3">
        <v>5</v>
      </c>
      <c r="B13" s="3" t="s">
        <v>53</v>
      </c>
      <c r="C13" s="3" t="s">
        <v>63</v>
      </c>
      <c r="D13" s="3" t="s">
        <v>49</v>
      </c>
      <c r="E13" s="3" t="s">
        <v>64</v>
      </c>
      <c r="F13" s="8">
        <v>46146</v>
      </c>
      <c r="G13" s="8">
        <v>46171</v>
      </c>
      <c r="H13" s="3">
        <f t="shared" si="0"/>
        <v>26</v>
      </c>
      <c r="I13" s="4">
        <v>0.75</v>
      </c>
      <c r="J13" s="3" t="s">
        <v>56</v>
      </c>
      <c r="K13" s="3" t="s">
        <v>57</v>
      </c>
      <c r="L13" s="3" t="s">
        <v>45</v>
      </c>
      <c r="M13" s="5">
        <v>68000</v>
      </c>
      <c r="N13" s="3" t="s">
        <v>46</v>
      </c>
      <c r="O13" s="3" t="s">
        <v>65</v>
      </c>
    </row>
    <row r="14" spans="1:15" ht="87" thickBot="1" x14ac:dyDescent="0.35">
      <c r="A14" s="3">
        <v>6</v>
      </c>
      <c r="B14" s="3" t="s">
        <v>66</v>
      </c>
      <c r="C14" s="3" t="s">
        <v>67</v>
      </c>
      <c r="D14" s="3" t="s">
        <v>49</v>
      </c>
      <c r="E14" s="3" t="s">
        <v>68</v>
      </c>
      <c r="F14" s="8">
        <v>46160</v>
      </c>
      <c r="G14" s="8">
        <v>46220</v>
      </c>
      <c r="H14" s="3">
        <f t="shared" si="0"/>
        <v>61</v>
      </c>
      <c r="I14" s="4">
        <v>0.45</v>
      </c>
      <c r="J14" s="3" t="s">
        <v>56</v>
      </c>
      <c r="K14" s="3" t="s">
        <v>69</v>
      </c>
      <c r="L14" s="3" t="s">
        <v>45</v>
      </c>
      <c r="M14" s="5">
        <v>375000</v>
      </c>
      <c r="N14" s="3" t="s">
        <v>46</v>
      </c>
      <c r="O14" s="3" t="s">
        <v>70</v>
      </c>
    </row>
    <row r="15" spans="1:15" ht="58.2" thickBot="1" x14ac:dyDescent="0.35">
      <c r="A15" s="3">
        <v>7</v>
      </c>
      <c r="B15" s="3" t="s">
        <v>66</v>
      </c>
      <c r="C15" s="3" t="s">
        <v>71</v>
      </c>
      <c r="D15" s="3" t="s">
        <v>49</v>
      </c>
      <c r="E15" s="3" t="s">
        <v>72</v>
      </c>
      <c r="F15" s="8">
        <v>46160</v>
      </c>
      <c r="G15" s="8">
        <v>46199</v>
      </c>
      <c r="H15" s="3">
        <f t="shared" si="0"/>
        <v>40</v>
      </c>
      <c r="I15" s="4">
        <v>0.6</v>
      </c>
      <c r="J15" s="3" t="s">
        <v>56</v>
      </c>
      <c r="K15" s="3" t="s">
        <v>69</v>
      </c>
      <c r="L15" s="3" t="s">
        <v>73</v>
      </c>
      <c r="M15" s="5">
        <v>128000</v>
      </c>
      <c r="N15" s="3" t="s">
        <v>74</v>
      </c>
      <c r="O15" s="3" t="s">
        <v>75</v>
      </c>
    </row>
    <row r="16" spans="1:15" ht="58.2" thickBot="1" x14ac:dyDescent="0.35">
      <c r="A16" s="3">
        <v>8</v>
      </c>
      <c r="B16" s="3" t="s">
        <v>66</v>
      </c>
      <c r="C16" s="3" t="s">
        <v>76</v>
      </c>
      <c r="D16" s="3" t="s">
        <v>49</v>
      </c>
      <c r="E16" s="3" t="s">
        <v>64</v>
      </c>
      <c r="F16" s="8">
        <v>46174</v>
      </c>
      <c r="G16" s="8">
        <v>46213</v>
      </c>
      <c r="H16" s="3">
        <f t="shared" si="0"/>
        <v>40</v>
      </c>
      <c r="I16" s="4">
        <v>0.25</v>
      </c>
      <c r="J16" s="3" t="s">
        <v>56</v>
      </c>
      <c r="K16" s="3" t="s">
        <v>77</v>
      </c>
      <c r="L16" s="3" t="s">
        <v>45</v>
      </c>
      <c r="M16" s="5">
        <v>94000</v>
      </c>
      <c r="N16" s="3" t="s">
        <v>46</v>
      </c>
      <c r="O16" s="3" t="s">
        <v>78</v>
      </c>
    </row>
    <row r="17" spans="1:15" ht="72.599999999999994" thickBot="1" x14ac:dyDescent="0.35">
      <c r="A17" s="3">
        <v>9</v>
      </c>
      <c r="B17" s="3" t="s">
        <v>66</v>
      </c>
      <c r="C17" s="3" t="s">
        <v>79</v>
      </c>
      <c r="D17" s="3" t="s">
        <v>49</v>
      </c>
      <c r="E17" s="3" t="s">
        <v>80</v>
      </c>
      <c r="F17" s="8">
        <v>46167</v>
      </c>
      <c r="G17" s="8">
        <v>46241</v>
      </c>
      <c r="H17" s="3">
        <f t="shared" si="0"/>
        <v>75</v>
      </c>
      <c r="I17" s="4">
        <v>0.55000000000000004</v>
      </c>
      <c r="J17" s="3" t="s">
        <v>56</v>
      </c>
      <c r="K17" s="3" t="s">
        <v>69</v>
      </c>
      <c r="L17" s="3" t="s">
        <v>45</v>
      </c>
      <c r="M17" s="5">
        <v>36000</v>
      </c>
      <c r="N17" s="3" t="s">
        <v>74</v>
      </c>
      <c r="O17" s="3" t="s">
        <v>81</v>
      </c>
    </row>
    <row r="18" spans="1:15" ht="58.2" thickBot="1" x14ac:dyDescent="0.35">
      <c r="A18" s="3">
        <v>10</v>
      </c>
      <c r="B18" s="3" t="s">
        <v>66</v>
      </c>
      <c r="C18" s="3" t="s">
        <v>82</v>
      </c>
      <c r="D18" s="3" t="s">
        <v>42</v>
      </c>
      <c r="E18" s="3" t="s">
        <v>33</v>
      </c>
      <c r="F18" s="8">
        <v>46227</v>
      </c>
      <c r="G18" s="8">
        <v>46227</v>
      </c>
      <c r="H18" s="3">
        <f t="shared" si="0"/>
        <v>1</v>
      </c>
      <c r="I18" s="4">
        <v>0</v>
      </c>
      <c r="J18" s="3" t="s">
        <v>83</v>
      </c>
      <c r="K18" s="3" t="s">
        <v>84</v>
      </c>
      <c r="L18" s="3" t="s">
        <v>45</v>
      </c>
      <c r="M18" s="5">
        <v>0</v>
      </c>
      <c r="N18" s="3" t="s">
        <v>46</v>
      </c>
      <c r="O18" s="3" t="s">
        <v>85</v>
      </c>
    </row>
    <row r="19" spans="1:15" ht="58.2" thickBot="1" x14ac:dyDescent="0.35">
      <c r="A19" s="3">
        <v>11</v>
      </c>
      <c r="B19" s="3" t="s">
        <v>86</v>
      </c>
      <c r="C19" s="3" t="s">
        <v>87</v>
      </c>
      <c r="D19" s="3" t="s">
        <v>49</v>
      </c>
      <c r="E19" s="3" t="s">
        <v>88</v>
      </c>
      <c r="F19" s="8">
        <v>46235</v>
      </c>
      <c r="G19" s="8">
        <v>46237</v>
      </c>
      <c r="H19" s="3">
        <f t="shared" si="0"/>
        <v>3</v>
      </c>
      <c r="I19" s="4">
        <v>0</v>
      </c>
      <c r="J19" s="3" t="s">
        <v>83</v>
      </c>
      <c r="K19" s="3" t="s">
        <v>89</v>
      </c>
      <c r="L19" s="3" t="s">
        <v>45</v>
      </c>
      <c r="M19" s="5">
        <v>52000</v>
      </c>
      <c r="N19" s="3" t="s">
        <v>46</v>
      </c>
      <c r="O19" s="3" t="s">
        <v>90</v>
      </c>
    </row>
    <row r="20" spans="1:15" ht="58.2" thickBot="1" x14ac:dyDescent="0.35">
      <c r="A20" s="3">
        <v>12</v>
      </c>
      <c r="B20" s="3" t="s">
        <v>86</v>
      </c>
      <c r="C20" s="3" t="s">
        <v>91</v>
      </c>
      <c r="D20" s="3" t="s">
        <v>49</v>
      </c>
      <c r="E20" s="3" t="s">
        <v>50</v>
      </c>
      <c r="F20" s="8">
        <v>46238</v>
      </c>
      <c r="G20" s="8">
        <v>46248</v>
      </c>
      <c r="H20" s="3">
        <f t="shared" si="0"/>
        <v>11</v>
      </c>
      <c r="I20" s="4">
        <v>0</v>
      </c>
      <c r="J20" s="3" t="s">
        <v>83</v>
      </c>
      <c r="K20" s="3" t="s">
        <v>92</v>
      </c>
      <c r="L20" s="3" t="s">
        <v>45</v>
      </c>
      <c r="M20" s="5">
        <v>22000</v>
      </c>
      <c r="N20" s="3" t="s">
        <v>74</v>
      </c>
      <c r="O20" s="3" t="s">
        <v>93</v>
      </c>
    </row>
    <row r="21" spans="1:15" ht="58.2" thickBot="1" x14ac:dyDescent="0.35">
      <c r="A21" s="3">
        <v>13</v>
      </c>
      <c r="B21" s="3" t="s">
        <v>86</v>
      </c>
      <c r="C21" s="3" t="s">
        <v>94</v>
      </c>
      <c r="D21" s="3" t="s">
        <v>42</v>
      </c>
      <c r="E21" s="3" t="s">
        <v>33</v>
      </c>
      <c r="F21" s="8">
        <v>46262</v>
      </c>
      <c r="G21" s="8">
        <v>46262</v>
      </c>
      <c r="H21" s="3">
        <f t="shared" si="0"/>
        <v>1</v>
      </c>
      <c r="I21" s="4">
        <v>0</v>
      </c>
      <c r="J21" s="3" t="s">
        <v>83</v>
      </c>
      <c r="K21" s="3" t="s">
        <v>95</v>
      </c>
      <c r="L21" s="3" t="s">
        <v>45</v>
      </c>
      <c r="M21" s="5">
        <v>0</v>
      </c>
      <c r="N21" s="3" t="s">
        <v>74</v>
      </c>
      <c r="O21" s="3" t="s">
        <v>96</v>
      </c>
    </row>
    <row r="23" spans="1:15" ht="15" thickBot="1" x14ac:dyDescent="0.35"/>
    <row r="24" spans="1:15" ht="29.4" thickBot="1" x14ac:dyDescent="0.35">
      <c r="A24" s="9" t="s">
        <v>97</v>
      </c>
      <c r="B24" s="10" t="s">
        <v>98</v>
      </c>
      <c r="C24" s="3">
        <f>COUNTA(C9:C21)</f>
        <v>13</v>
      </c>
      <c r="D24" s="10" t="s">
        <v>6</v>
      </c>
      <c r="E24" s="5">
        <f>SUM(M9:M21)</f>
        <v>835500</v>
      </c>
      <c r="F24" s="10" t="s">
        <v>99</v>
      </c>
      <c r="G24" s="4">
        <f>SUMPRODUCT(H9:H21,I9:I21)/SUM(H9:H21)</f>
        <v>0.52189655172413796</v>
      </c>
      <c r="H24" s="10" t="s">
        <v>100</v>
      </c>
      <c r="I24" s="3">
        <f>COUNTIF(J9:J21,"&lt;&gt;Complete")</f>
        <v>10</v>
      </c>
    </row>
  </sheetData>
  <mergeCells count="8">
    <mergeCell ref="A1:O1"/>
    <mergeCell ref="A2:O2"/>
    <mergeCell ref="C4:F4"/>
    <mergeCell ref="C5:F5"/>
    <mergeCell ref="C6:F6"/>
    <mergeCell ref="I4:L4"/>
    <mergeCell ref="I5:L5"/>
    <mergeCell ref="I6:L6"/>
  </mergeCells>
  <dataValidations count="4">
    <dataValidation type="list" sqref="D9:D49" xr:uid="{00000000-0002-0000-0100-000000000000}">
      <formula1>"Task,Milestone"</formula1>
    </dataValidation>
    <dataValidation type="list" sqref="J9:J49" xr:uid="{00000000-0002-0000-0100-000001000000}">
      <formula1>"Not Started,In Progress,Complete,At Risk,Delayed"</formula1>
    </dataValidation>
    <dataValidation type="list" sqref="N9:N49" xr:uid="{00000000-0002-0000-0100-000002000000}">
      <formula1>"High,Medium,Low"</formula1>
    </dataValidation>
    <dataValidation type="decimal" sqref="I9:I49" xr:uid="{00000000-0002-0000-0100-000003000000}">
      <formula1>0</formula1>
      <formula2>1</formula2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6"/>
  <sheetViews>
    <sheetView showGridLines="0" tabSelected="1" workbookViewId="0">
      <selection activeCell="F18" sqref="F18"/>
    </sheetView>
  </sheetViews>
  <sheetFormatPr defaultRowHeight="14.4" x14ac:dyDescent="0.3"/>
  <cols>
    <col min="1" max="1" width="10.109375" customWidth="1"/>
    <col min="2" max="2" width="28" customWidth="1"/>
    <col min="3" max="3" width="161.33203125" customWidth="1"/>
  </cols>
  <sheetData>
    <row r="1" spans="1:3" ht="37.200000000000003" thickBot="1" x14ac:dyDescent="0.75">
      <c r="A1" s="68" t="s">
        <v>101</v>
      </c>
      <c r="B1" s="69"/>
      <c r="C1" s="69"/>
    </row>
    <row r="2" spans="1:3" ht="15" thickBot="1" x14ac:dyDescent="0.35">
      <c r="A2" s="70" t="s">
        <v>102</v>
      </c>
      <c r="B2" s="71"/>
      <c r="C2" s="71"/>
    </row>
    <row r="3" spans="1:3" ht="15" thickBot="1" x14ac:dyDescent="0.35"/>
    <row r="4" spans="1:3" ht="15" thickBot="1" x14ac:dyDescent="0.35">
      <c r="A4" s="12" t="s">
        <v>103</v>
      </c>
      <c r="B4" s="12" t="s">
        <v>104</v>
      </c>
      <c r="C4" s="12" t="s">
        <v>105</v>
      </c>
    </row>
    <row r="5" spans="1:3" ht="43.8" thickBot="1" x14ac:dyDescent="0.35">
      <c r="A5" s="13" t="s">
        <v>51</v>
      </c>
      <c r="B5" s="14" t="s">
        <v>106</v>
      </c>
      <c r="C5" s="15" t="s">
        <v>107</v>
      </c>
    </row>
    <row r="6" spans="1:3" ht="29.4" thickBot="1" x14ac:dyDescent="0.35">
      <c r="A6" s="13" t="s">
        <v>57</v>
      </c>
      <c r="B6" s="14" t="s">
        <v>108</v>
      </c>
      <c r="C6" s="15" t="s">
        <v>109</v>
      </c>
    </row>
    <row r="7" spans="1:3" ht="29.4" thickBot="1" x14ac:dyDescent="0.35">
      <c r="A7" s="13" t="s">
        <v>61</v>
      </c>
      <c r="B7" s="14" t="s">
        <v>110</v>
      </c>
      <c r="C7" s="15" t="s">
        <v>111</v>
      </c>
    </row>
    <row r="8" spans="1:3" ht="29.4" thickBot="1" x14ac:dyDescent="0.35">
      <c r="A8" s="13" t="s">
        <v>69</v>
      </c>
      <c r="B8" s="14" t="s">
        <v>112</v>
      </c>
      <c r="C8" s="15" t="s">
        <v>113</v>
      </c>
    </row>
    <row r="9" spans="1:3" ht="29.4" thickBot="1" x14ac:dyDescent="0.35">
      <c r="A9" s="13" t="s">
        <v>114</v>
      </c>
      <c r="B9" s="14" t="s">
        <v>115</v>
      </c>
      <c r="C9" s="15" t="s">
        <v>116</v>
      </c>
    </row>
    <row r="10" spans="1:3" ht="29.4" thickBot="1" x14ac:dyDescent="0.35">
      <c r="A10" s="13" t="s">
        <v>117</v>
      </c>
      <c r="B10" s="14" t="s">
        <v>118</v>
      </c>
      <c r="C10" s="15" t="s">
        <v>119</v>
      </c>
    </row>
    <row r="11" spans="1:3" ht="29.4" thickBot="1" x14ac:dyDescent="0.35">
      <c r="A11" s="13" t="s">
        <v>120</v>
      </c>
      <c r="B11" s="14" t="s">
        <v>121</v>
      </c>
      <c r="C11" s="15" t="s">
        <v>122</v>
      </c>
    </row>
    <row r="12" spans="1:3" ht="29.4" thickBot="1" x14ac:dyDescent="0.35">
      <c r="A12" s="13" t="s">
        <v>123</v>
      </c>
      <c r="B12" s="14" t="s">
        <v>124</v>
      </c>
      <c r="C12" s="15" t="s">
        <v>125</v>
      </c>
    </row>
    <row r="13" spans="1:3" ht="29.4" thickBot="1" x14ac:dyDescent="0.35">
      <c r="A13" s="13" t="s">
        <v>126</v>
      </c>
      <c r="B13" s="14" t="s">
        <v>127</v>
      </c>
      <c r="C13" s="15" t="s">
        <v>128</v>
      </c>
    </row>
    <row r="14" spans="1:3" ht="29.4" thickBot="1" x14ac:dyDescent="0.35">
      <c r="A14" s="13" t="s">
        <v>89</v>
      </c>
      <c r="B14" s="14" t="s">
        <v>129</v>
      </c>
      <c r="C14" s="15" t="s">
        <v>130</v>
      </c>
    </row>
    <row r="16" spans="1:3" ht="15" thickBot="1" x14ac:dyDescent="0.35"/>
    <row r="17" spans="1:3" ht="15" thickBot="1" x14ac:dyDescent="0.35">
      <c r="A17" s="72" t="s">
        <v>131</v>
      </c>
      <c r="B17" s="71"/>
      <c r="C17" s="71"/>
    </row>
    <row r="18" spans="1:3" ht="15" thickBot="1" x14ac:dyDescent="0.35">
      <c r="A18" s="11" t="s">
        <v>132</v>
      </c>
      <c r="B18" s="11" t="s">
        <v>133</v>
      </c>
      <c r="C18" s="16" t="s">
        <v>134</v>
      </c>
    </row>
    <row r="19" spans="1:3" ht="15" thickBot="1" x14ac:dyDescent="0.35">
      <c r="A19" s="11" t="s">
        <v>135</v>
      </c>
      <c r="B19" s="11" t="s">
        <v>136</v>
      </c>
      <c r="C19" s="17" t="s">
        <v>134</v>
      </c>
    </row>
    <row r="20" spans="1:3" ht="15" thickBot="1" x14ac:dyDescent="0.35">
      <c r="A20" s="11" t="s">
        <v>137</v>
      </c>
      <c r="B20" s="11" t="s">
        <v>138</v>
      </c>
      <c r="C20" s="18" t="s">
        <v>134</v>
      </c>
    </row>
    <row r="21" spans="1:3" ht="15" thickBot="1" x14ac:dyDescent="0.35">
      <c r="A21" s="11" t="s">
        <v>139</v>
      </c>
      <c r="B21" s="11" t="s">
        <v>140</v>
      </c>
      <c r="C21" s="19" t="s">
        <v>134</v>
      </c>
    </row>
    <row r="22" spans="1:3" ht="15" thickBot="1" x14ac:dyDescent="0.35">
      <c r="A22" s="11" t="s">
        <v>141</v>
      </c>
      <c r="B22" s="11" t="s">
        <v>142</v>
      </c>
      <c r="C22" s="20" t="s">
        <v>134</v>
      </c>
    </row>
    <row r="23" spans="1:3" ht="15" thickBot="1" x14ac:dyDescent="0.35">
      <c r="A23" s="11" t="s">
        <v>143</v>
      </c>
      <c r="B23" s="11" t="s">
        <v>144</v>
      </c>
      <c r="C23" s="21" t="s">
        <v>134</v>
      </c>
    </row>
    <row r="24" spans="1:3" ht="15" thickBot="1" x14ac:dyDescent="0.35">
      <c r="A24" s="11" t="s">
        <v>145</v>
      </c>
      <c r="B24" s="11" t="s">
        <v>146</v>
      </c>
      <c r="C24" s="18" t="s">
        <v>134</v>
      </c>
    </row>
    <row r="25" spans="1:3" ht="15" thickBot="1" x14ac:dyDescent="0.35">
      <c r="A25" s="11" t="s">
        <v>147</v>
      </c>
      <c r="B25" s="11" t="s">
        <v>148</v>
      </c>
      <c r="C25" s="16" t="s">
        <v>134</v>
      </c>
    </row>
    <row r="26" spans="1:3" ht="15" thickBot="1" x14ac:dyDescent="0.35">
      <c r="A26" s="11" t="s">
        <v>149</v>
      </c>
      <c r="B26" s="11" t="s">
        <v>150</v>
      </c>
      <c r="C26" s="20" t="s">
        <v>134</v>
      </c>
    </row>
  </sheetData>
  <mergeCells count="3">
    <mergeCell ref="A1:C1"/>
    <mergeCell ref="A2:C2"/>
    <mergeCell ref="A17:C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sam</cp:lastModifiedBy>
  <dcterms:created xsi:type="dcterms:W3CDTF">2026-03-28T16:51:24Z</dcterms:created>
  <dcterms:modified xsi:type="dcterms:W3CDTF">2026-04-14T16:44:10Z</dcterms:modified>
</cp:coreProperties>
</file>